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/>
  <xr:revisionPtr revIDLastSave="0" documentId="13_ncr:1_{47DBB7CC-E4AB-4D2F-A7EB-52ABB1546B36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シート１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4" l="1"/>
  <c r="C49" i="4"/>
  <c r="D49" i="4"/>
  <c r="E49" i="4"/>
  <c r="F49" i="4"/>
  <c r="G45" i="4" s="1"/>
  <c r="H9" i="4"/>
  <c r="H10" i="4"/>
  <c r="H8" i="4"/>
  <c r="H7" i="4"/>
  <c r="I45" i="4" l="1"/>
  <c r="G48" i="4"/>
  <c r="G44" i="4"/>
  <c r="G47" i="4"/>
  <c r="G46" i="4"/>
  <c r="F14" i="4"/>
  <c r="E14" i="4"/>
  <c r="D14" i="4"/>
  <c r="C14" i="4"/>
  <c r="F13" i="4"/>
  <c r="E13" i="4"/>
  <c r="D13" i="4"/>
  <c r="C13" i="4"/>
  <c r="F12" i="4"/>
  <c r="E12" i="4"/>
  <c r="D12" i="4"/>
  <c r="C12" i="4"/>
  <c r="F11" i="4"/>
  <c r="E11" i="4"/>
  <c r="D11" i="4"/>
  <c r="C11" i="4"/>
  <c r="G6" i="4"/>
  <c r="G8" i="4"/>
  <c r="G10" i="4"/>
  <c r="D21" i="4" s="1"/>
  <c r="G9" i="4"/>
  <c r="G7" i="4"/>
  <c r="D18" i="4" s="1"/>
  <c r="D22" i="4" l="1"/>
  <c r="G12" i="4"/>
  <c r="G13" i="4"/>
  <c r="G14" i="4"/>
  <c r="H44" i="4"/>
  <c r="I44" i="4"/>
  <c r="H47" i="4"/>
  <c r="I47" i="4"/>
  <c r="H48" i="4"/>
  <c r="I48" i="4"/>
  <c r="I46" i="4"/>
  <c r="H46" i="4"/>
  <c r="H45" i="4"/>
  <c r="D19" i="4"/>
  <c r="D20" i="4"/>
  <c r="G11" i="4"/>
  <c r="D23" i="4" l="1"/>
</calcChain>
</file>

<file path=xl/sharedStrings.xml><?xml version="1.0" encoding="utf-8"?>
<sst xmlns="http://schemas.openxmlformats.org/spreadsheetml/2006/main" count="46" uniqueCount="36">
  <si>
    <t>ショートケーキ</t>
  </si>
  <si>
    <t>モンブラン</t>
  </si>
  <si>
    <t>チョコレートケーキ</t>
  </si>
  <si>
    <t>アップルパイ</t>
  </si>
  <si>
    <t>１週目</t>
    <rPh sb="1" eb="2">
      <t>シュウ</t>
    </rPh>
    <rPh sb="2" eb="3">
      <t>メ</t>
    </rPh>
    <phoneticPr fontId="4"/>
  </si>
  <si>
    <t>２週目</t>
    <rPh sb="1" eb="2">
      <t>シュウ</t>
    </rPh>
    <rPh sb="2" eb="3">
      <t>メ</t>
    </rPh>
    <phoneticPr fontId="4"/>
  </si>
  <si>
    <t>３週目</t>
    <rPh sb="1" eb="2">
      <t>シュウ</t>
    </rPh>
    <rPh sb="2" eb="3">
      <t>メ</t>
    </rPh>
    <phoneticPr fontId="4"/>
  </si>
  <si>
    <t>４週目</t>
    <rPh sb="1" eb="2">
      <t>シュウ</t>
    </rPh>
    <rPh sb="2" eb="3">
      <t>メ</t>
    </rPh>
    <phoneticPr fontId="4"/>
  </si>
  <si>
    <t>伸び率</t>
    <rPh sb="0" eb="1">
      <t>ノ</t>
    </rPh>
    <rPh sb="2" eb="3">
      <t>リツ</t>
    </rPh>
    <phoneticPr fontId="4"/>
  </si>
  <si>
    <t>週計</t>
    <rPh sb="0" eb="2">
      <t>シュウケイ</t>
    </rPh>
    <phoneticPr fontId="4"/>
  </si>
  <si>
    <t>平均</t>
    <rPh sb="0" eb="2">
      <t>ヘイキン</t>
    </rPh>
    <phoneticPr fontId="4"/>
  </si>
  <si>
    <t>最大</t>
    <rPh sb="0" eb="2">
      <t>サイダイ</t>
    </rPh>
    <phoneticPr fontId="4"/>
  </si>
  <si>
    <t>最小</t>
    <rPh sb="0" eb="2">
      <t>サイショウ</t>
    </rPh>
    <phoneticPr fontId="4"/>
  </si>
  <si>
    <t>価格</t>
    <rPh sb="0" eb="2">
      <t>カカク</t>
    </rPh>
    <phoneticPr fontId="4"/>
  </si>
  <si>
    <t>月計</t>
    <rPh sb="0" eb="2">
      <t>ゲッケイ</t>
    </rPh>
    <phoneticPr fontId="4"/>
  </si>
  <si>
    <t>ショートケーキ</t>
    <phoneticPr fontId="4"/>
  </si>
  <si>
    <t>チョコレートケーキ</t>
    <phoneticPr fontId="4"/>
  </si>
  <si>
    <t>アップルパイ</t>
    <phoneticPr fontId="4"/>
  </si>
  <si>
    <t>単位：個</t>
    <rPh sb="0" eb="2">
      <t>タンイ</t>
    </rPh>
    <rPh sb="3" eb="4">
      <t>コ</t>
    </rPh>
    <phoneticPr fontId="3"/>
  </si>
  <si>
    <t>フルーツタルト</t>
    <phoneticPr fontId="3"/>
  </si>
  <si>
    <t>マドレーヌ</t>
    <phoneticPr fontId="3"/>
  </si>
  <si>
    <t>フィナンシェ</t>
    <phoneticPr fontId="3"/>
  </si>
  <si>
    <t>バウムクーヘン</t>
    <phoneticPr fontId="3"/>
  </si>
  <si>
    <t>クッキー</t>
    <phoneticPr fontId="3"/>
  </si>
  <si>
    <t>レーズンサンド</t>
    <phoneticPr fontId="3"/>
  </si>
  <si>
    <t>商品</t>
    <rPh sb="0" eb="2">
      <t>ショウヒン</t>
    </rPh>
    <phoneticPr fontId="4"/>
  </si>
  <si>
    <t>１．ケーキの売上数</t>
    <rPh sb="6" eb="8">
      <t>ウリアゲ</t>
    </rPh>
    <rPh sb="8" eb="9">
      <t>スウ</t>
    </rPh>
    <phoneticPr fontId="4"/>
  </si>
  <si>
    <t>構成比</t>
    <rPh sb="0" eb="3">
      <t>コウセイヒ</t>
    </rPh>
    <phoneticPr fontId="4"/>
  </si>
  <si>
    <t>順位</t>
    <rPh sb="0" eb="2">
      <t>ジュンイ</t>
    </rPh>
    <phoneticPr fontId="3"/>
  </si>
  <si>
    <t>備考</t>
    <rPh sb="0" eb="2">
      <t>ビコウ</t>
    </rPh>
    <phoneticPr fontId="3"/>
  </si>
  <si>
    <t>３．焼き菓子の売上高</t>
    <rPh sb="2" eb="3">
      <t>ヤ</t>
    </rPh>
    <rPh sb="4" eb="6">
      <t>ガシ</t>
    </rPh>
    <rPh sb="7" eb="9">
      <t>ウリアゲ</t>
    </rPh>
    <rPh sb="9" eb="10">
      <t>ダカ</t>
    </rPh>
    <phoneticPr fontId="4"/>
  </si>
  <si>
    <t>単位：円</t>
    <rPh sb="0" eb="2">
      <t>タンイ</t>
    </rPh>
    <rPh sb="3" eb="4">
      <t>エン</t>
    </rPh>
    <phoneticPr fontId="3"/>
  </si>
  <si>
    <t>洋菓子店月間売上報告書</t>
    <rPh sb="0" eb="4">
      <t>ヨウガシテン</t>
    </rPh>
    <rPh sb="4" eb="6">
      <t>ゲッカン</t>
    </rPh>
    <rPh sb="6" eb="8">
      <t>ウリアゲ</t>
    </rPh>
    <rPh sb="8" eb="11">
      <t>ホウコクショ</t>
    </rPh>
    <phoneticPr fontId="4"/>
  </si>
  <si>
    <t>２．ケーキの売上高</t>
    <rPh sb="6" eb="8">
      <t>ウリアゲ</t>
    </rPh>
    <rPh sb="8" eb="9">
      <t>ダカ</t>
    </rPh>
    <phoneticPr fontId="4"/>
  </si>
  <si>
    <t>売上高</t>
    <rPh sb="0" eb="2">
      <t>ウリアゲ</t>
    </rPh>
    <rPh sb="2" eb="3">
      <t>ダカ</t>
    </rPh>
    <phoneticPr fontId="4"/>
  </si>
  <si>
    <t>売上数</t>
    <rPh sb="0" eb="3">
      <t>ウリアゲスウ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</si>
</sst>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38" fontId="5" fillId="0" borderId="1" xfId="2" applyFont="1" applyBorder="1" applyAlignment="1">
      <alignment vertical="center"/>
    </xf>
    <xf numFmtId="38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0" fontId="5" fillId="0" borderId="1" xfId="1" applyFont="1" applyBorder="1">
      <alignment vertical="center"/>
    </xf>
    <xf numFmtId="38" fontId="5" fillId="0" borderId="1" xfId="2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38" fontId="5" fillId="0" borderId="1" xfId="1" applyNumberFormat="1" applyFont="1" applyBorder="1">
      <alignment vertical="center"/>
    </xf>
    <xf numFmtId="176" fontId="5" fillId="0" borderId="1" xfId="3" quotePrefix="1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38" fontId="5" fillId="0" borderId="1" xfId="4" applyFont="1" applyBorder="1">
      <alignment vertical="center"/>
    </xf>
    <xf numFmtId="176" fontId="5" fillId="0" borderId="1" xfId="5" applyNumberFormat="1" applyFont="1" applyBorder="1">
      <alignment vertical="center"/>
    </xf>
    <xf numFmtId="38" fontId="5" fillId="0" borderId="0" xfId="4" applyFont="1">
      <alignment vertical="center"/>
    </xf>
    <xf numFmtId="176" fontId="5" fillId="0" borderId="1" xfId="3" quotePrefix="1" applyNumberFormat="1" applyFont="1" applyFill="1" applyBorder="1" applyAlignment="1">
      <alignment vertical="center"/>
    </xf>
    <xf numFmtId="0" fontId="2" fillId="0" borderId="0" xfId="1" applyFont="1" applyAlignment="1">
      <alignment horizontal="center" vertical="center"/>
    </xf>
  </cellXfs>
  <cellStyles count="6">
    <cellStyle name="パーセント" xfId="5" builtinId="5"/>
    <cellStyle name="パーセント 2" xfId="3" xr:uid="{00000000-0005-0000-0000-000000000000}"/>
    <cellStyle name="桁区切り" xfId="4" builtinId="6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売上高の割合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2578325567814936"/>
          <c:y val="0.25232249657667211"/>
          <c:w val="0.35100480631289971"/>
          <c:h val="0.62434297675738626"/>
        </c:manualLayout>
      </c:layout>
      <c:pieChart>
        <c:varyColors val="1"/>
        <c:ser>
          <c:idx val="0"/>
          <c:order val="0"/>
          <c:tx>
            <c:strRef>
              <c:f>シート１!$D$17</c:f>
              <c:strCache>
                <c:ptCount val="1"/>
                <c:pt idx="0">
                  <c:v>売上高</c:v>
                </c:pt>
              </c:strCache>
            </c:strRef>
          </c:tx>
          <c:dPt>
            <c:idx val="0"/>
            <c:bubble3D val="0"/>
            <c:explosion val="19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9C-4DA7-8B44-266E4739779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99C-4DA7-8B44-266E4739779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9C-4DA7-8B44-266E4739779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199C-4DA7-8B44-266E4739779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9C-4DA7-8B44-266E47397790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シート１!$B$18:$B$22</c:f>
              <c:strCache>
                <c:ptCount val="5"/>
                <c:pt idx="0">
                  <c:v>ショートケーキ</c:v>
                </c:pt>
                <c:pt idx="1">
                  <c:v>フルーツタルト</c:v>
                </c:pt>
                <c:pt idx="2">
                  <c:v>チョコレートケーキ</c:v>
                </c:pt>
                <c:pt idx="3">
                  <c:v>モンブラン</c:v>
                </c:pt>
                <c:pt idx="4">
                  <c:v>アップルパイ</c:v>
                </c:pt>
              </c:strCache>
            </c:strRef>
          </c:cat>
          <c:val>
            <c:numRef>
              <c:f>シート１!$D$18:$D$22</c:f>
              <c:numCache>
                <c:formatCode>#,##0_);[Red]\(#,##0\)</c:formatCode>
                <c:ptCount val="5"/>
                <c:pt idx="0">
                  <c:v>688180</c:v>
                </c:pt>
                <c:pt idx="1">
                  <c:v>633160</c:v>
                </c:pt>
                <c:pt idx="2">
                  <c:v>359800</c:v>
                </c:pt>
                <c:pt idx="3">
                  <c:v>305760</c:v>
                </c:pt>
                <c:pt idx="4">
                  <c:v>223200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C-4DA7-8B44-266E473977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8571</xdr:colOff>
      <xdr:row>23</xdr:row>
      <xdr:rowOff>159067</xdr:rowOff>
    </xdr:from>
    <xdr:to>
      <xdr:col>7</xdr:col>
      <xdr:colOff>121920</xdr:colOff>
      <xdr:row>40</xdr:row>
      <xdr:rowOff>24765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B0117F43-3C5E-490E-8281-7F1D3FA836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9"/>
  <sheetViews>
    <sheetView tabSelected="1" zoomScaleNormal="100" workbookViewId="0"/>
  </sheetViews>
  <sheetFormatPr defaultColWidth="8.88671875" defaultRowHeight="15" customHeight="1" x14ac:dyDescent="0.2"/>
  <cols>
    <col min="1" max="1" width="3.33203125" style="1" customWidth="1"/>
    <col min="2" max="2" width="20.33203125" style="1" bestFit="1" customWidth="1"/>
    <col min="3" max="8" width="10.33203125" style="1" customWidth="1"/>
    <col min="9" max="16384" width="8.88671875" style="1"/>
  </cols>
  <sheetData>
    <row r="2" spans="1:9" ht="19.5" customHeight="1" x14ac:dyDescent="0.2">
      <c r="A2" s="18" t="s">
        <v>32</v>
      </c>
      <c r="B2" s="18"/>
      <c r="C2" s="18"/>
      <c r="D2" s="18"/>
      <c r="E2" s="18"/>
      <c r="F2" s="18"/>
      <c r="G2" s="18"/>
      <c r="H2" s="18"/>
      <c r="I2" s="18"/>
    </row>
    <row r="4" spans="1:9" ht="15" customHeight="1" x14ac:dyDescent="0.2">
      <c r="A4" s="1" t="s">
        <v>26</v>
      </c>
      <c r="G4" s="12" t="s">
        <v>18</v>
      </c>
    </row>
    <row r="5" spans="1:9" s="2" customFormat="1" ht="15" customHeight="1" x14ac:dyDescent="0.2">
      <c r="B5" s="8" t="s">
        <v>25</v>
      </c>
      <c r="C5" s="8" t="s">
        <v>4</v>
      </c>
      <c r="D5" s="8" t="s">
        <v>5</v>
      </c>
      <c r="E5" s="8" t="s">
        <v>6</v>
      </c>
      <c r="F5" s="8" t="s">
        <v>7</v>
      </c>
      <c r="G5" s="9" t="s">
        <v>35</v>
      </c>
      <c r="H5" s="9" t="s">
        <v>8</v>
      </c>
    </row>
    <row r="6" spans="1:9" ht="15" customHeight="1" x14ac:dyDescent="0.2">
      <c r="B6" s="6" t="s">
        <v>17</v>
      </c>
      <c r="C6" s="3">
        <v>143</v>
      </c>
      <c r="D6" s="3">
        <v>140</v>
      </c>
      <c r="E6" s="3">
        <v>138</v>
      </c>
      <c r="F6" s="3">
        <v>137</v>
      </c>
      <c r="G6" s="10">
        <f>SUM(C6:F6)</f>
        <v>558</v>
      </c>
      <c r="H6" s="11">
        <f>ROUNDDOWN(F6/C6,3)</f>
        <v>0.95799999999999996</v>
      </c>
    </row>
    <row r="7" spans="1:9" ht="15" customHeight="1" x14ac:dyDescent="0.2">
      <c r="B7" s="6" t="s">
        <v>15</v>
      </c>
      <c r="C7" s="3">
        <v>408</v>
      </c>
      <c r="D7" s="3">
        <v>453</v>
      </c>
      <c r="E7" s="3">
        <v>456</v>
      </c>
      <c r="F7" s="3">
        <v>494</v>
      </c>
      <c r="G7" s="3">
        <f>SUM(C7:F7)</f>
        <v>1811</v>
      </c>
      <c r="H7" s="11">
        <f>ROUNDDOWN(F7/C7,3)</f>
        <v>1.21</v>
      </c>
    </row>
    <row r="8" spans="1:9" ht="15" customHeight="1" x14ac:dyDescent="0.2">
      <c r="B8" s="6" t="s">
        <v>16</v>
      </c>
      <c r="C8" s="3">
        <v>270</v>
      </c>
      <c r="D8" s="3">
        <v>259</v>
      </c>
      <c r="E8" s="3">
        <v>246</v>
      </c>
      <c r="F8" s="3">
        <v>253</v>
      </c>
      <c r="G8" s="10">
        <f>SUM(C8:F8)</f>
        <v>1028</v>
      </c>
      <c r="H8" s="11">
        <f>ROUNDDOWN(F8/C8,3)</f>
        <v>0.93700000000000006</v>
      </c>
    </row>
    <row r="9" spans="1:9" ht="15" customHeight="1" x14ac:dyDescent="0.2">
      <c r="B9" s="13" t="s">
        <v>19</v>
      </c>
      <c r="C9" s="3">
        <v>315</v>
      </c>
      <c r="D9" s="3">
        <v>342</v>
      </c>
      <c r="E9" s="3">
        <v>362</v>
      </c>
      <c r="F9" s="3">
        <v>420</v>
      </c>
      <c r="G9" s="10">
        <f>SUM(C9:F9)</f>
        <v>1439</v>
      </c>
      <c r="H9" s="11">
        <f>ROUNDDOWN(F9/C9,3)</f>
        <v>1.333</v>
      </c>
    </row>
    <row r="10" spans="1:9" ht="15" customHeight="1" x14ac:dyDescent="0.2">
      <c r="B10" s="6" t="s">
        <v>1</v>
      </c>
      <c r="C10" s="3">
        <v>191</v>
      </c>
      <c r="D10" s="3">
        <v>185</v>
      </c>
      <c r="E10" s="3">
        <v>180</v>
      </c>
      <c r="F10" s="3">
        <v>172</v>
      </c>
      <c r="G10" s="10">
        <f>SUM(C10:F10)</f>
        <v>728</v>
      </c>
      <c r="H10" s="17">
        <f>ROUNDDOWN(F10/C10,3)</f>
        <v>0.9</v>
      </c>
    </row>
    <row r="11" spans="1:9" ht="15" customHeight="1" x14ac:dyDescent="0.2">
      <c r="B11" s="8" t="s">
        <v>9</v>
      </c>
      <c r="C11" s="3">
        <f>SUM(C6:C10)</f>
        <v>1327</v>
      </c>
      <c r="D11" s="10">
        <f>SUM(D6:D10)</f>
        <v>1379</v>
      </c>
      <c r="E11" s="10">
        <f>SUM(E6:E10)</f>
        <v>1382</v>
      </c>
      <c r="F11" s="10">
        <f>SUM(F6:F10)</f>
        <v>1476</v>
      </c>
      <c r="G11" s="10">
        <f t="shared" ref="G11" si="0">SUM(C11:F11)</f>
        <v>5564</v>
      </c>
    </row>
    <row r="12" spans="1:9" ht="15" customHeight="1" x14ac:dyDescent="0.2">
      <c r="B12" s="8" t="s">
        <v>10</v>
      </c>
      <c r="C12" s="4">
        <f>AVERAGE(C6:C10)</f>
        <v>265.39999999999998</v>
      </c>
      <c r="D12" s="4">
        <f t="shared" ref="D12:F12" si="1">AVERAGE(D6:D10)</f>
        <v>275.8</v>
      </c>
      <c r="E12" s="4">
        <f t="shared" si="1"/>
        <v>276.39999999999998</v>
      </c>
      <c r="F12" s="4">
        <f t="shared" si="1"/>
        <v>295.2</v>
      </c>
      <c r="G12" s="4">
        <f t="shared" ref="G12" si="2">AVERAGE(G6:G10)</f>
        <v>1112.8</v>
      </c>
    </row>
    <row r="13" spans="1:9" ht="15" customHeight="1" x14ac:dyDescent="0.2">
      <c r="B13" s="8" t="s">
        <v>11</v>
      </c>
      <c r="C13" s="4">
        <f>MAX(C6:C10)</f>
        <v>408</v>
      </c>
      <c r="D13" s="4">
        <f t="shared" ref="D13:F13" si="3">MAX(D6:D10)</f>
        <v>453</v>
      </c>
      <c r="E13" s="4">
        <f t="shared" si="3"/>
        <v>456</v>
      </c>
      <c r="F13" s="4">
        <f t="shared" si="3"/>
        <v>494</v>
      </c>
      <c r="G13" s="4">
        <f t="shared" ref="G13" si="4">MAX(G6:G10)</f>
        <v>1811</v>
      </c>
    </row>
    <row r="14" spans="1:9" ht="15" customHeight="1" x14ac:dyDescent="0.2">
      <c r="B14" s="8" t="s">
        <v>12</v>
      </c>
      <c r="C14" s="4">
        <f>MIN(C6:C10)</f>
        <v>143</v>
      </c>
      <c r="D14" s="4">
        <f t="shared" ref="D14:F14" si="5">MIN(D6:D10)</f>
        <v>140</v>
      </c>
      <c r="E14" s="4">
        <f t="shared" si="5"/>
        <v>138</v>
      </c>
      <c r="F14" s="4">
        <f t="shared" si="5"/>
        <v>137</v>
      </c>
      <c r="G14" s="4">
        <f t="shared" ref="G14" si="6">MIN(G6:G10)</f>
        <v>558</v>
      </c>
    </row>
    <row r="15" spans="1:9" ht="15" customHeight="1" x14ac:dyDescent="0.2">
      <c r="G15" s="5"/>
    </row>
    <row r="16" spans="1:9" ht="15" customHeight="1" x14ac:dyDescent="0.2">
      <c r="A16" s="1" t="s">
        <v>33</v>
      </c>
      <c r="D16" s="12" t="s">
        <v>31</v>
      </c>
    </row>
    <row r="17" spans="2:4" s="2" customFormat="1" ht="15" customHeight="1" x14ac:dyDescent="0.2">
      <c r="B17" s="8" t="s">
        <v>25</v>
      </c>
      <c r="C17" s="8" t="s">
        <v>13</v>
      </c>
      <c r="D17" s="8" t="s">
        <v>34</v>
      </c>
    </row>
    <row r="18" spans="2:4" ht="15" customHeight="1" x14ac:dyDescent="0.2">
      <c r="B18" s="6" t="s">
        <v>0</v>
      </c>
      <c r="C18" s="6">
        <v>380</v>
      </c>
      <c r="D18" s="7">
        <f>C18*VLOOKUP(B18,$B$6:$G$10,6,FALSE)</f>
        <v>688180</v>
      </c>
    </row>
    <row r="19" spans="2:4" ht="15" customHeight="1" x14ac:dyDescent="0.2">
      <c r="B19" s="13" t="s">
        <v>19</v>
      </c>
      <c r="C19" s="6">
        <v>440</v>
      </c>
      <c r="D19" s="7">
        <f>C19*VLOOKUP(B19,$B$6:$G$10,6,FALSE)</f>
        <v>633160</v>
      </c>
    </row>
    <row r="20" spans="2:4" ht="15" customHeight="1" x14ac:dyDescent="0.2">
      <c r="B20" s="6" t="s">
        <v>2</v>
      </c>
      <c r="C20" s="6">
        <v>350</v>
      </c>
      <c r="D20" s="7">
        <f>C20*VLOOKUP(B20,$B$6:$G$10,6,FALSE)</f>
        <v>359800</v>
      </c>
    </row>
    <row r="21" spans="2:4" ht="15" customHeight="1" x14ac:dyDescent="0.2">
      <c r="B21" s="6" t="s">
        <v>1</v>
      </c>
      <c r="C21" s="6">
        <v>420</v>
      </c>
      <c r="D21" s="7">
        <f>C21*VLOOKUP(B21,$B$6:$G$10,6,FALSE)</f>
        <v>305760</v>
      </c>
    </row>
    <row r="22" spans="2:4" ht="15" customHeight="1" x14ac:dyDescent="0.2">
      <c r="B22" s="6" t="s">
        <v>3</v>
      </c>
      <c r="C22" s="6">
        <v>400</v>
      </c>
      <c r="D22" s="7">
        <f>C22*VLOOKUP(B22,$B$6:$G$10,6,FALSE)</f>
        <v>223200</v>
      </c>
    </row>
    <row r="23" spans="2:4" ht="15" customHeight="1" x14ac:dyDescent="0.2">
      <c r="C23" s="8" t="s">
        <v>14</v>
      </c>
      <c r="D23" s="10">
        <f>SUM(D18:D22)</f>
        <v>2210100</v>
      </c>
    </row>
    <row r="42" spans="1:9" ht="15" customHeight="1" x14ac:dyDescent="0.2">
      <c r="A42" s="1" t="s">
        <v>30</v>
      </c>
      <c r="F42" s="12" t="s">
        <v>31</v>
      </c>
    </row>
    <row r="43" spans="1:9" ht="15" customHeight="1" x14ac:dyDescent="0.2">
      <c r="B43" s="8" t="s">
        <v>25</v>
      </c>
      <c r="C43" s="8" t="s">
        <v>4</v>
      </c>
      <c r="D43" s="8" t="s">
        <v>5</v>
      </c>
      <c r="E43" s="8" t="s">
        <v>6</v>
      </c>
      <c r="F43" s="8" t="s">
        <v>7</v>
      </c>
      <c r="G43" s="9" t="s">
        <v>27</v>
      </c>
      <c r="H43" s="8" t="s">
        <v>28</v>
      </c>
      <c r="I43" s="8" t="s">
        <v>29</v>
      </c>
    </row>
    <row r="44" spans="1:9" ht="15" customHeight="1" x14ac:dyDescent="0.2">
      <c r="B44" s="6" t="s">
        <v>23</v>
      </c>
      <c r="C44" s="14">
        <v>87360</v>
      </c>
      <c r="D44" s="14">
        <v>73320</v>
      </c>
      <c r="E44" s="14">
        <v>71240</v>
      </c>
      <c r="F44" s="14">
        <v>60320</v>
      </c>
      <c r="G44" s="15">
        <f>F44/$F$49</f>
        <v>0.21536703798914597</v>
      </c>
      <c r="H44" s="6">
        <f>RANK(G44,$G$44:$G$48,0)</f>
        <v>3</v>
      </c>
      <c r="I44" s="8" t="str">
        <f>IF(AND(F44&gt;=70000,G44&gt;=25%),"〇","")</f>
        <v/>
      </c>
    </row>
    <row r="45" spans="1:9" ht="15" customHeight="1" x14ac:dyDescent="0.2">
      <c r="B45" s="6" t="s">
        <v>22</v>
      </c>
      <c r="C45" s="14">
        <v>71240</v>
      </c>
      <c r="D45" s="14">
        <v>66820</v>
      </c>
      <c r="E45" s="14">
        <v>62400</v>
      </c>
      <c r="F45" s="14">
        <v>73580</v>
      </c>
      <c r="G45" s="15">
        <f t="shared" ref="G45:G48" si="7">F45/$F$49</f>
        <v>0.26271065409882893</v>
      </c>
      <c r="H45" s="6">
        <f t="shared" ref="H45:H48" si="8">RANK(G45,$G$44:$G$48,0)</f>
        <v>2</v>
      </c>
      <c r="I45" s="8" t="str">
        <f t="shared" ref="I45:I48" si="9">IF(AND(F45&gt;=70000,G45&gt;=25%),"〇","")</f>
        <v>〇</v>
      </c>
    </row>
    <row r="46" spans="1:9" ht="15" customHeight="1" x14ac:dyDescent="0.2">
      <c r="B46" s="6" t="s">
        <v>21</v>
      </c>
      <c r="C46" s="14">
        <v>34240</v>
      </c>
      <c r="D46" s="14">
        <v>31840</v>
      </c>
      <c r="E46" s="14">
        <v>33760</v>
      </c>
      <c r="F46" s="14">
        <v>30880</v>
      </c>
      <c r="G46" s="15">
        <f t="shared" si="7"/>
        <v>0.11025421308197658</v>
      </c>
      <c r="H46" s="6">
        <f t="shared" si="8"/>
        <v>4</v>
      </c>
      <c r="I46" s="8" t="str">
        <f t="shared" si="9"/>
        <v/>
      </c>
    </row>
    <row r="47" spans="1:9" ht="15" customHeight="1" x14ac:dyDescent="0.2">
      <c r="B47" s="6" t="s">
        <v>20</v>
      </c>
      <c r="C47" s="16">
        <v>72450</v>
      </c>
      <c r="D47" s="14">
        <v>68540</v>
      </c>
      <c r="E47" s="14">
        <v>71760</v>
      </c>
      <c r="F47" s="14">
        <v>84640</v>
      </c>
      <c r="G47" s="15">
        <f t="shared" si="7"/>
        <v>0.30219937160811194</v>
      </c>
      <c r="H47" s="6">
        <f t="shared" si="8"/>
        <v>1</v>
      </c>
      <c r="I47" s="8" t="str">
        <f t="shared" si="9"/>
        <v>〇</v>
      </c>
    </row>
    <row r="48" spans="1:9" ht="15" customHeight="1" x14ac:dyDescent="0.2">
      <c r="B48" s="6" t="s">
        <v>24</v>
      </c>
      <c r="C48" s="14">
        <v>32130</v>
      </c>
      <c r="D48" s="14">
        <v>36330</v>
      </c>
      <c r="E48" s="14">
        <v>34230</v>
      </c>
      <c r="F48" s="14">
        <v>30660</v>
      </c>
      <c r="G48" s="15">
        <f t="shared" si="7"/>
        <v>0.10946872322193658</v>
      </c>
      <c r="H48" s="6">
        <f t="shared" si="8"/>
        <v>5</v>
      </c>
      <c r="I48" s="8" t="str">
        <f t="shared" si="9"/>
        <v/>
      </c>
    </row>
    <row r="49" spans="2:6" ht="15" customHeight="1" x14ac:dyDescent="0.2">
      <c r="B49" s="8" t="s">
        <v>9</v>
      </c>
      <c r="C49" s="10">
        <f>SUM(C44:C48)</f>
        <v>297420</v>
      </c>
      <c r="D49" s="10">
        <f>SUM(D44:D48)</f>
        <v>276850</v>
      </c>
      <c r="E49" s="10">
        <f>SUM(E44:E48)</f>
        <v>273390</v>
      </c>
      <c r="F49" s="10">
        <f>SUM(F44:F48)</f>
        <v>280080</v>
      </c>
    </row>
  </sheetData>
  <sortState xmlns:xlrd2="http://schemas.microsoft.com/office/spreadsheetml/2017/richdata2" ref="B18:D22">
    <sortCondition descending="1" ref="D18:D22"/>
  </sortState>
  <mergeCells count="1">
    <mergeCell ref="A2:I2"/>
  </mergeCells>
  <phoneticPr fontId="3"/>
  <pageMargins left="0.7" right="0.7" top="0.75" bottom="0.75" header="0.3" footer="0.3"/>
  <pageSetup paperSize="9" scale="94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2026-03-12T01:09:22Z</dcterms:modified>
</cp:coreProperties>
</file>