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rakami.d\Desktop\完成例データ\サンプル問題\"/>
    </mc:Choice>
  </mc:AlternateContent>
  <xr:revisionPtr revIDLastSave="0" documentId="13_ncr:1_{378070C5-1BCB-485B-8D0A-40473A8EC5E2}" xr6:coauthVersionLast="47" xr6:coauthVersionMax="47" xr10:uidLastSave="{00000000-0000-0000-0000-000000000000}"/>
  <bookViews>
    <workbookView xWindow="-108" yWindow="-108" windowWidth="23256" windowHeight="12456" xr2:uid="{6F263C61-A5F4-4D2F-BC7E-AAC22DB42FEE}"/>
  </bookViews>
  <sheets>
    <sheet name="シート１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2" i="1" l="1"/>
  <c r="I43" i="1"/>
  <c r="I44" i="1"/>
  <c r="I45" i="1"/>
  <c r="I41" i="1"/>
  <c r="F46" i="1"/>
  <c r="G42" i="1" s="1"/>
  <c r="E46" i="1"/>
  <c r="D46" i="1"/>
  <c r="C46" i="1"/>
  <c r="H45" i="1"/>
  <c r="H44" i="1"/>
  <c r="H43" i="1"/>
  <c r="G43" i="1"/>
  <c r="H42" i="1"/>
  <c r="H41" i="1"/>
  <c r="D14" i="1"/>
  <c r="C14" i="1"/>
  <c r="B14" i="1"/>
  <c r="A13" i="1"/>
  <c r="G11" i="1"/>
  <c r="F11" i="1"/>
  <c r="H11" i="1" s="1"/>
  <c r="D19" i="1" s="1"/>
  <c r="G10" i="1"/>
  <c r="F10" i="1"/>
  <c r="H10" i="1" s="1"/>
  <c r="D16" i="1" s="1"/>
  <c r="G9" i="1"/>
  <c r="F9" i="1"/>
  <c r="H9" i="1" s="1"/>
  <c r="D15" i="1" s="1"/>
  <c r="H8" i="1"/>
  <c r="D20" i="1" s="1"/>
  <c r="G8" i="1"/>
  <c r="F8" i="1"/>
  <c r="G7" i="1"/>
  <c r="F7" i="1"/>
  <c r="H7" i="1" s="1"/>
  <c r="D17" i="1" s="1"/>
  <c r="G6" i="1"/>
  <c r="F6" i="1"/>
  <c r="H6" i="1" s="1"/>
  <c r="D18" i="1" s="1"/>
  <c r="H5" i="1"/>
  <c r="G5" i="1"/>
  <c r="F5" i="1"/>
  <c r="E5" i="1"/>
  <c r="D5" i="1"/>
  <c r="C5" i="1"/>
  <c r="B5" i="1"/>
  <c r="A4" i="1"/>
  <c r="G44" i="1" l="1"/>
  <c r="G41" i="1"/>
  <c r="G45" i="1"/>
</calcChain>
</file>

<file path=xl/sharedStrings.xml><?xml version="1.0" encoding="utf-8"?>
<sst xmlns="http://schemas.openxmlformats.org/spreadsheetml/2006/main" count="30" uniqueCount="24">
  <si>
    <t>売上報告書</t>
    <rPh sb="0" eb="5">
      <t>ウリアゲホウコクショ</t>
    </rPh>
    <phoneticPr fontId="3"/>
  </si>
  <si>
    <t>単位：個</t>
  </si>
  <si>
    <t>飲料</t>
  </si>
  <si>
    <t>菓子</t>
  </si>
  <si>
    <t>弁当・パン</t>
  </si>
  <si>
    <t>アイス</t>
  </si>
  <si>
    <t>お土産</t>
  </si>
  <si>
    <t>新幹線グッズ</t>
  </si>
  <si>
    <t>３．飲料の商品別売上高</t>
    <phoneticPr fontId="3"/>
  </si>
  <si>
    <t>単位：千円</t>
    <rPh sb="0" eb="2">
      <t>タンイ</t>
    </rPh>
    <rPh sb="3" eb="5">
      <t>センエン</t>
    </rPh>
    <phoneticPr fontId="3"/>
  </si>
  <si>
    <t>商品</t>
  </si>
  <si>
    <t>5月</t>
  </si>
  <si>
    <t>6月</t>
  </si>
  <si>
    <t>7月</t>
  </si>
  <si>
    <t>8月</t>
  </si>
  <si>
    <t>構成比</t>
    <rPh sb="0" eb="3">
      <t>コウセイヒ</t>
    </rPh>
    <phoneticPr fontId="3"/>
  </si>
  <si>
    <t>順位</t>
    <rPh sb="0" eb="2">
      <t>ジュンイ</t>
    </rPh>
    <phoneticPr fontId="3"/>
  </si>
  <si>
    <t>備考</t>
    <rPh sb="0" eb="2">
      <t>ビコウ</t>
    </rPh>
    <phoneticPr fontId="3"/>
  </si>
  <si>
    <t>果汁飲料</t>
  </si>
  <si>
    <t>コーヒー</t>
  </si>
  <si>
    <t>炭酸飲料</t>
    <rPh sb="0" eb="2">
      <t>タンサン</t>
    </rPh>
    <rPh sb="2" eb="4">
      <t>インリョウ</t>
    </rPh>
    <phoneticPr fontId="1"/>
  </si>
  <si>
    <t>緑茶</t>
  </si>
  <si>
    <t>その他</t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</si>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</sst>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6"/>
      <color theme="1"/>
      <name val="ＭＳ 明朝"/>
      <family val="1"/>
      <charset val="128"/>
    </font>
    <font>
      <sz val="6"/>
      <name val="ＭＳ 明朝"/>
      <family val="2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1" xfId="0" applyNumberFormat="1" applyBorder="1">
      <alignment vertical="center"/>
    </xf>
    <xf numFmtId="3" fontId="0" fillId="0" borderId="0" xfId="0" applyNumberFormat="1">
      <alignment vertical="center"/>
    </xf>
    <xf numFmtId="176" fontId="0" fillId="0" borderId="1" xfId="2" applyNumberFormat="1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en-US" sz="1400"/>
              <a:t>8</a:t>
            </a:r>
            <a:r>
              <a:rPr lang="ja-JP" sz="1400"/>
              <a:t>月の分類別売上数量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シート１!$C$14</c:f>
              <c:strCache>
                <c:ptCount val="1"/>
                <c:pt idx="0">
                  <c:v>8月実績数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シート１!$B$15:$B$20</c:f>
              <c:strCache>
                <c:ptCount val="6"/>
                <c:pt idx="0">
                  <c:v>アイス</c:v>
                </c:pt>
                <c:pt idx="1">
                  <c:v>お土産</c:v>
                </c:pt>
                <c:pt idx="2">
                  <c:v>菓子</c:v>
                </c:pt>
                <c:pt idx="3">
                  <c:v>飲料</c:v>
                </c:pt>
                <c:pt idx="4">
                  <c:v>新幹線グッズ</c:v>
                </c:pt>
                <c:pt idx="5">
                  <c:v>弁当・パン</c:v>
                </c:pt>
              </c:strCache>
            </c:strRef>
          </c:cat>
          <c:val>
            <c:numRef>
              <c:f>シート１!$C$15:$C$20</c:f>
              <c:numCache>
                <c:formatCode>#,##0_);[Red]\(#,##0\)</c:formatCode>
                <c:ptCount val="6"/>
                <c:pt idx="0">
                  <c:v>4192</c:v>
                </c:pt>
                <c:pt idx="1">
                  <c:v>3927</c:v>
                </c:pt>
                <c:pt idx="2">
                  <c:v>6816</c:v>
                </c:pt>
                <c:pt idx="3">
                  <c:v>18924</c:v>
                </c:pt>
                <c:pt idx="4">
                  <c:v>3315</c:v>
                </c:pt>
                <c:pt idx="5">
                  <c:v>5391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11-4B1B-B3BE-DBE7C8DF9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35408464"/>
        <c:axId val="935423824"/>
      </c:barChart>
      <c:catAx>
        <c:axId val="935408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935423824"/>
        <c:crosses val="autoZero"/>
        <c:auto val="1"/>
        <c:lblAlgn val="ctr"/>
        <c:lblOffset val="100"/>
        <c:noMultiLvlLbl val="0"/>
      </c:catAx>
      <c:valAx>
        <c:axId val="935423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 altLang="en-US"/>
                  <a:t>売上数量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935408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</xdr:row>
      <xdr:rowOff>0</xdr:rowOff>
    </xdr:from>
    <xdr:to>
      <xdr:col>8</xdr:col>
      <xdr:colOff>3130</xdr:colOff>
      <xdr:row>36</xdr:row>
      <xdr:rowOff>160020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121A8B6-6680-45EE-8645-4AEF69F385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R8&#26032;&#26908;&#23450;/&#31185;&#30446;&#12300;&#24773;&#22577;&#20966;&#29702;&#12301;/&#12469;&#12531;&#12503;&#12523;&#21839;&#38988;&#23455;&#25216;/&#23455;&#25216;_1110_&#12381;&#12398;&#65297;_&#27494;&#34276;.xlsx" TargetMode="External"/><Relationship Id="rId2" Type="http://schemas.openxmlformats.org/officeDocument/2006/relationships/externalLinkPath" Target="file:///C:\Users\murakami.d\Desktop\R8&#26032;&#26908;&#23450;\&#31185;&#30446;&#12300;&#24773;&#22577;&#20966;&#29702;&#12301;\&#12469;&#12531;&#12503;&#12523;&#21839;&#38988;&#23455;&#25216;\&#23455;&#25216;_1110_&#12381;&#12398;&#65297;_&#27494;&#34276;.xlsx" TargetMode="External"/><Relationship Id="rId1" Type="http://schemas.openxmlformats.org/officeDocument/2006/relationships/externalLinkPath" Target="/Users/murakami.d/Desktop/R8&#26032;&#26908;&#23450;/&#31185;&#30446;&#12300;&#24773;&#22577;&#20966;&#29702;&#12301;/&#12469;&#12531;&#12503;&#12523;&#21839;&#38988;&#23455;&#25216;/&#23455;&#25216;_1110_&#12381;&#12398;&#65297;_&#27494;&#342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シート１（提供データ）"/>
      <sheetName val="問題"/>
      <sheetName val="問題_貼付"/>
      <sheetName val="解答"/>
      <sheetName val="審査基準"/>
    </sheetNames>
    <sheetDataSet>
      <sheetData sheetId="0"/>
      <sheetData sheetId="1">
        <row r="4">
          <cell r="A4" t="str">
            <v>１．8月の目標設定</v>
          </cell>
        </row>
        <row r="5">
          <cell r="B5" t="str">
            <v>分類</v>
          </cell>
          <cell r="C5" t="str">
            <v>5月実績数</v>
          </cell>
          <cell r="D5" t="str">
            <v>6月実績数</v>
          </cell>
          <cell r="E5" t="str">
            <v>7月実績数</v>
          </cell>
          <cell r="F5" t="str">
            <v>平均</v>
          </cell>
          <cell r="G5" t="str">
            <v>最大</v>
          </cell>
          <cell r="H5" t="str">
            <v>8月目標数</v>
          </cell>
        </row>
        <row r="13">
          <cell r="A13" t="str">
            <v>２．8月の分類別売上数量</v>
          </cell>
        </row>
        <row r="14">
          <cell r="B14" t="str">
            <v>分類</v>
          </cell>
          <cell r="C14" t="str">
            <v>8月実績数</v>
          </cell>
          <cell r="D14" t="str">
            <v>目標達成率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B0C6C-5989-4B46-AF62-323C1668DFB2}">
  <sheetPr>
    <pageSetUpPr fitToPage="1"/>
  </sheetPr>
  <dimension ref="A2:K49"/>
  <sheetViews>
    <sheetView tabSelected="1" zoomScaleNormal="100" workbookViewId="0"/>
  </sheetViews>
  <sheetFormatPr defaultRowHeight="13.2" x14ac:dyDescent="0.2"/>
  <cols>
    <col min="1" max="1" width="3.6640625" customWidth="1"/>
    <col min="2" max="9" width="13.88671875" customWidth="1"/>
  </cols>
  <sheetData>
    <row r="2" spans="1:11" ht="19.2" x14ac:dyDescent="0.2">
      <c r="A2" s="8" t="s">
        <v>0</v>
      </c>
      <c r="B2" s="8"/>
      <c r="C2" s="8"/>
      <c r="D2" s="8"/>
      <c r="E2" s="8"/>
      <c r="F2" s="8"/>
      <c r="G2" s="8"/>
      <c r="H2" s="8"/>
      <c r="I2" s="8"/>
    </row>
    <row r="4" spans="1:11" x14ac:dyDescent="0.2">
      <c r="A4" t="str">
        <f>[1]問題!$A$4</f>
        <v>１．8月の目標設定</v>
      </c>
      <c r="H4" s="1" t="s">
        <v>1</v>
      </c>
    </row>
    <row r="5" spans="1:11" x14ac:dyDescent="0.2">
      <c r="B5" s="2" t="str">
        <f>[1]問題!B5</f>
        <v>分類</v>
      </c>
      <c r="C5" s="2" t="str">
        <f>[1]問題!C5</f>
        <v>5月実績数</v>
      </c>
      <c r="D5" s="2" t="str">
        <f>[1]問題!D5</f>
        <v>6月実績数</v>
      </c>
      <c r="E5" s="2" t="str">
        <f>[1]問題!E5</f>
        <v>7月実績数</v>
      </c>
      <c r="F5" s="2" t="str">
        <f>[1]問題!F5</f>
        <v>平均</v>
      </c>
      <c r="G5" s="2" t="str">
        <f>[1]問題!G5</f>
        <v>最大</v>
      </c>
      <c r="H5" s="2" t="str">
        <f>[1]問題!H5</f>
        <v>8月目標数</v>
      </c>
    </row>
    <row r="6" spans="1:11" x14ac:dyDescent="0.2">
      <c r="B6" s="3" t="s">
        <v>2</v>
      </c>
      <c r="C6" s="4">
        <v>17352</v>
      </c>
      <c r="D6" s="4">
        <v>14971</v>
      </c>
      <c r="E6" s="4">
        <v>16528</v>
      </c>
      <c r="F6" s="5">
        <f>AVERAGE(C6:E6)</f>
        <v>16283.666666666666</v>
      </c>
      <c r="G6" s="5">
        <f>MAX(C6:E6)</f>
        <v>17352</v>
      </c>
      <c r="H6" s="4">
        <f>ROUND(F6*1.2,-2)</f>
        <v>19500</v>
      </c>
      <c r="I6" s="6"/>
      <c r="J6" s="6"/>
      <c r="K6" s="6"/>
    </row>
    <row r="7" spans="1:11" x14ac:dyDescent="0.2">
      <c r="B7" s="3" t="s">
        <v>3</v>
      </c>
      <c r="C7" s="4">
        <v>5135</v>
      </c>
      <c r="D7" s="4">
        <v>4072</v>
      </c>
      <c r="E7" s="4">
        <v>5284</v>
      </c>
      <c r="F7" s="5">
        <f t="shared" ref="F7:F11" si="0">AVERAGE(C7:E7)</f>
        <v>4830.333333333333</v>
      </c>
      <c r="G7" s="5">
        <f t="shared" ref="G7:G11" si="1">MAX(C7:E7)</f>
        <v>5284</v>
      </c>
      <c r="H7" s="4">
        <f t="shared" ref="H7:H11" si="2">ROUND(F7*1.2,-2)</f>
        <v>5800</v>
      </c>
      <c r="I7" s="6"/>
      <c r="J7" s="6"/>
      <c r="K7" s="6"/>
    </row>
    <row r="8" spans="1:11" x14ac:dyDescent="0.2">
      <c r="B8" s="3" t="s">
        <v>4</v>
      </c>
      <c r="C8" s="4">
        <v>5473</v>
      </c>
      <c r="D8" s="4">
        <v>4429</v>
      </c>
      <c r="E8" s="4">
        <v>5486</v>
      </c>
      <c r="F8" s="5">
        <f t="shared" si="0"/>
        <v>5129.333333333333</v>
      </c>
      <c r="G8" s="5">
        <f t="shared" si="1"/>
        <v>5486</v>
      </c>
      <c r="H8" s="4">
        <f t="shared" si="2"/>
        <v>6200</v>
      </c>
      <c r="I8" s="6"/>
      <c r="J8" s="6"/>
      <c r="K8" s="6"/>
    </row>
    <row r="9" spans="1:11" x14ac:dyDescent="0.2">
      <c r="B9" s="3" t="s">
        <v>5</v>
      </c>
      <c r="C9" s="4">
        <v>1364</v>
      </c>
      <c r="D9" s="4">
        <v>1837</v>
      </c>
      <c r="E9" s="4">
        <v>2509</v>
      </c>
      <c r="F9" s="5">
        <f t="shared" si="0"/>
        <v>1903.3333333333333</v>
      </c>
      <c r="G9" s="5">
        <f t="shared" si="1"/>
        <v>2509</v>
      </c>
      <c r="H9" s="4">
        <f t="shared" si="2"/>
        <v>2300</v>
      </c>
      <c r="I9" s="6"/>
      <c r="J9" s="6"/>
      <c r="K9" s="6"/>
    </row>
    <row r="10" spans="1:11" x14ac:dyDescent="0.2">
      <c r="B10" s="3" t="s">
        <v>6</v>
      </c>
      <c r="C10" s="4">
        <v>3146</v>
      </c>
      <c r="D10" s="4">
        <v>2665</v>
      </c>
      <c r="E10" s="4">
        <v>2310</v>
      </c>
      <c r="F10" s="5">
        <f t="shared" si="0"/>
        <v>2707</v>
      </c>
      <c r="G10" s="5">
        <f t="shared" si="1"/>
        <v>3146</v>
      </c>
      <c r="H10" s="4">
        <f t="shared" si="2"/>
        <v>3200</v>
      </c>
      <c r="I10" s="6"/>
      <c r="J10" s="6"/>
      <c r="K10" s="6"/>
    </row>
    <row r="11" spans="1:11" x14ac:dyDescent="0.2">
      <c r="B11" s="3" t="s">
        <v>7</v>
      </c>
      <c r="C11" s="4">
        <v>3521</v>
      </c>
      <c r="D11" s="4">
        <v>2780</v>
      </c>
      <c r="E11" s="4">
        <v>2923</v>
      </c>
      <c r="F11" s="5">
        <f t="shared" si="0"/>
        <v>3074.6666666666665</v>
      </c>
      <c r="G11" s="5">
        <f t="shared" si="1"/>
        <v>3521</v>
      </c>
      <c r="H11" s="4">
        <f t="shared" si="2"/>
        <v>3700</v>
      </c>
      <c r="I11" s="6"/>
      <c r="J11" s="6"/>
      <c r="K11" s="6"/>
    </row>
    <row r="12" spans="1:11" x14ac:dyDescent="0.2">
      <c r="H12" s="1"/>
    </row>
    <row r="13" spans="1:11" x14ac:dyDescent="0.2">
      <c r="A13" t="str">
        <f>[1]問題!$A$13</f>
        <v>２．8月の分類別売上数量</v>
      </c>
      <c r="H13" s="1"/>
    </row>
    <row r="14" spans="1:11" x14ac:dyDescent="0.2">
      <c r="B14" s="2" t="str">
        <f>[1]問題!B14</f>
        <v>分類</v>
      </c>
      <c r="C14" s="2" t="str">
        <f>[1]問題!C14</f>
        <v>8月実績数</v>
      </c>
      <c r="D14" s="2" t="str">
        <f>[1]問題!D14</f>
        <v>目標達成率</v>
      </c>
    </row>
    <row r="15" spans="1:11" x14ac:dyDescent="0.2">
      <c r="B15" s="3" t="s">
        <v>5</v>
      </c>
      <c r="C15" s="4">
        <v>4192</v>
      </c>
      <c r="D15" s="7">
        <f t="shared" ref="D15:D20" si="3">C15/VLOOKUP(B15,$B$6:$H$11,7,FALSE)</f>
        <v>1.8226086956521739</v>
      </c>
    </row>
    <row r="16" spans="1:11" x14ac:dyDescent="0.2">
      <c r="B16" s="3" t="s">
        <v>6</v>
      </c>
      <c r="C16" s="4">
        <v>3927</v>
      </c>
      <c r="D16" s="7">
        <f t="shared" si="3"/>
        <v>1.2271875000000001</v>
      </c>
    </row>
    <row r="17" spans="2:4" x14ac:dyDescent="0.2">
      <c r="B17" s="3" t="s">
        <v>3</v>
      </c>
      <c r="C17" s="4">
        <v>6816</v>
      </c>
      <c r="D17" s="7">
        <f t="shared" si="3"/>
        <v>1.1751724137931034</v>
      </c>
    </row>
    <row r="18" spans="2:4" x14ac:dyDescent="0.2">
      <c r="B18" s="3" t="s">
        <v>2</v>
      </c>
      <c r="C18" s="4">
        <v>18924</v>
      </c>
      <c r="D18" s="7">
        <f t="shared" si="3"/>
        <v>0.97046153846153849</v>
      </c>
    </row>
    <row r="19" spans="2:4" x14ac:dyDescent="0.2">
      <c r="B19" s="3" t="s">
        <v>7</v>
      </c>
      <c r="C19" s="4">
        <v>3315</v>
      </c>
      <c r="D19" s="7">
        <f t="shared" si="3"/>
        <v>0.8959459459459459</v>
      </c>
    </row>
    <row r="20" spans="2:4" x14ac:dyDescent="0.2">
      <c r="B20" s="3" t="s">
        <v>4</v>
      </c>
      <c r="C20" s="4">
        <v>5391</v>
      </c>
      <c r="D20" s="7">
        <f t="shared" si="3"/>
        <v>0.86951612903225806</v>
      </c>
    </row>
    <row r="39" spans="1:9" x14ac:dyDescent="0.2">
      <c r="A39" t="s">
        <v>8</v>
      </c>
      <c r="F39" s="1" t="s">
        <v>9</v>
      </c>
    </row>
    <row r="40" spans="1:9" x14ac:dyDescent="0.2">
      <c r="B40" s="2" t="s">
        <v>10</v>
      </c>
      <c r="C40" s="2" t="s">
        <v>11</v>
      </c>
      <c r="D40" s="2" t="s">
        <v>12</v>
      </c>
      <c r="E40" s="2" t="s">
        <v>13</v>
      </c>
      <c r="F40" s="2" t="s">
        <v>14</v>
      </c>
      <c r="G40" s="2" t="s">
        <v>15</v>
      </c>
      <c r="H40" s="2" t="s">
        <v>16</v>
      </c>
      <c r="I40" s="2" t="s">
        <v>17</v>
      </c>
    </row>
    <row r="41" spans="1:9" x14ac:dyDescent="0.2">
      <c r="B41" s="3" t="s">
        <v>18</v>
      </c>
      <c r="C41" s="4">
        <v>465</v>
      </c>
      <c r="D41" s="4">
        <v>251</v>
      </c>
      <c r="E41" s="4">
        <v>273</v>
      </c>
      <c r="F41" s="4">
        <v>344</v>
      </c>
      <c r="G41" s="7">
        <f>ROUND(F41/$F$46,3)</f>
        <v>0.105</v>
      </c>
      <c r="H41" s="3">
        <f>RANK(F41,$F$41:$F$45,0)</f>
        <v>4</v>
      </c>
      <c r="I41" s="2" t="str">
        <f>IF(OR(F41&gt;C41,G41&gt;=25%),"○","")</f>
        <v/>
      </c>
    </row>
    <row r="42" spans="1:9" x14ac:dyDescent="0.2">
      <c r="B42" s="3" t="s">
        <v>19</v>
      </c>
      <c r="C42" s="4">
        <v>1306</v>
      </c>
      <c r="D42" s="4">
        <v>1158</v>
      </c>
      <c r="E42" s="4">
        <v>1279</v>
      </c>
      <c r="F42" s="4">
        <v>1304</v>
      </c>
      <c r="G42" s="7">
        <f t="shared" ref="G42:G45" si="4">ROUND(F42/$F$46,3)</f>
        <v>0.39800000000000002</v>
      </c>
      <c r="H42" s="3">
        <f t="shared" ref="H42:H45" si="5">RANK(F42,$F$41:$F$45,0)</f>
        <v>1</v>
      </c>
      <c r="I42" s="2" t="str">
        <f t="shared" ref="I42:I45" si="6">IF(OR(F42&gt;C42,G42&gt;=25%),"○","")</f>
        <v>○</v>
      </c>
    </row>
    <row r="43" spans="1:9" x14ac:dyDescent="0.2">
      <c r="B43" s="3" t="s">
        <v>20</v>
      </c>
      <c r="C43" s="4">
        <v>351</v>
      </c>
      <c r="D43" s="4">
        <v>458</v>
      </c>
      <c r="E43" s="4">
        <v>505</v>
      </c>
      <c r="F43" s="4">
        <v>795</v>
      </c>
      <c r="G43" s="7">
        <f t="shared" si="4"/>
        <v>0.24299999999999999</v>
      </c>
      <c r="H43" s="3">
        <f t="shared" si="5"/>
        <v>2</v>
      </c>
      <c r="I43" s="2" t="str">
        <f t="shared" si="6"/>
        <v>○</v>
      </c>
    </row>
    <row r="44" spans="1:9" x14ac:dyDescent="0.2">
      <c r="B44" s="3" t="s">
        <v>21</v>
      </c>
      <c r="C44" s="4">
        <v>812</v>
      </c>
      <c r="D44" s="4">
        <v>700</v>
      </c>
      <c r="E44" s="4">
        <v>773</v>
      </c>
      <c r="F44" s="4">
        <v>687</v>
      </c>
      <c r="G44" s="7">
        <f t="shared" si="4"/>
        <v>0.21</v>
      </c>
      <c r="H44" s="3">
        <f t="shared" si="5"/>
        <v>3</v>
      </c>
      <c r="I44" s="2" t="str">
        <f t="shared" si="6"/>
        <v/>
      </c>
    </row>
    <row r="45" spans="1:9" x14ac:dyDescent="0.2">
      <c r="B45" s="3" t="s">
        <v>22</v>
      </c>
      <c r="C45" s="4">
        <v>145</v>
      </c>
      <c r="D45" s="4">
        <v>97</v>
      </c>
      <c r="E45" s="4">
        <v>110</v>
      </c>
      <c r="F45" s="4">
        <v>145</v>
      </c>
      <c r="G45" s="7">
        <f t="shared" si="4"/>
        <v>4.3999999999999997E-2</v>
      </c>
      <c r="H45" s="3">
        <f t="shared" si="5"/>
        <v>5</v>
      </c>
      <c r="I45" s="2" t="str">
        <f t="shared" si="6"/>
        <v/>
      </c>
    </row>
    <row r="46" spans="1:9" x14ac:dyDescent="0.2">
      <c r="B46" s="2" t="s">
        <v>23</v>
      </c>
      <c r="C46" s="4">
        <f>SUM(C41:C45)</f>
        <v>3079</v>
      </c>
      <c r="D46" s="4">
        <f t="shared" ref="D46:F46" si="7">SUM(D41:D45)</f>
        <v>2664</v>
      </c>
      <c r="E46" s="4">
        <f t="shared" si="7"/>
        <v>2940</v>
      </c>
      <c r="F46" s="4">
        <f t="shared" si="7"/>
        <v>3275</v>
      </c>
    </row>
    <row r="49" spans="3:6" x14ac:dyDescent="0.2">
      <c r="C49" s="6"/>
      <c r="D49" s="6"/>
      <c r="E49" s="6"/>
      <c r="F49" s="6"/>
    </row>
  </sheetData>
  <mergeCells count="1">
    <mergeCell ref="A2:I2"/>
  </mergeCells>
  <phoneticPr fontId="3"/>
  <pageMargins left="0.70866141732283472" right="0.70866141732283472" top="0.74803149606299213" bottom="0.74803149606299213" header="0.31496062992125984" footer="0.31496062992125984"/>
  <pageSetup paperSize="9" scale="76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2026-03-11T04:38:13Z</dcterms:created>
  <dcterms:modified xsi:type="dcterms:W3CDTF">2026-03-12T00:57:18Z</dcterms:modified>
</cp:coreProperties>
</file>