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完成例\"/>
    </mc:Choice>
  </mc:AlternateContent>
  <xr:revisionPtr revIDLastSave="0" documentId="13_ncr:1_{98C3F614-F454-4BA8-B44E-2FB1E82C6565}" xr6:coauthVersionLast="47" xr6:coauthVersionMax="47" xr10:uidLastSave="{00000000-0000-0000-0000-000000000000}"/>
  <bookViews>
    <workbookView xWindow="-108" yWindow="-108" windowWidth="23256" windowHeight="12456" xr2:uid="{7B6A0659-DC1A-46D1-A462-60EB1C208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6" i="1"/>
</calcChain>
</file>

<file path=xl/sharedStrings.xml><?xml version="1.0" encoding="utf-8"?>
<sst xmlns="http://schemas.openxmlformats.org/spreadsheetml/2006/main" count="8" uniqueCount="8">
  <si>
    <t>海氷面積の推移</t>
    <rPh sb="0" eb="2">
      <t>カイヒョウ</t>
    </rPh>
    <rPh sb="2" eb="4">
      <t>メンセキ</t>
    </rPh>
    <rPh sb="5" eb="7">
      <t>スイイ</t>
    </rPh>
    <phoneticPr fontId="1"/>
  </si>
  <si>
    <t>年</t>
    <rPh sb="0" eb="1">
      <t>ネン</t>
    </rPh>
    <phoneticPr fontId="1"/>
  </si>
  <si>
    <t>北極域</t>
    <rPh sb="0" eb="2">
      <t>ホッキョク</t>
    </rPh>
    <rPh sb="2" eb="3">
      <t>イキ</t>
    </rPh>
    <phoneticPr fontId="1"/>
  </si>
  <si>
    <t>北極域3年
移動平均</t>
    <rPh sb="0" eb="2">
      <t>ホッキョク</t>
    </rPh>
    <rPh sb="2" eb="3">
      <t>イキ</t>
    </rPh>
    <rPh sb="4" eb="5">
      <t>ネン</t>
    </rPh>
    <rPh sb="6" eb="8">
      <t>イドウ</t>
    </rPh>
    <rPh sb="8" eb="10">
      <t>ヘイキン</t>
    </rPh>
    <phoneticPr fontId="1"/>
  </si>
  <si>
    <t>南極域</t>
    <rPh sb="0" eb="2">
      <t>ナンキョク</t>
    </rPh>
    <rPh sb="2" eb="3">
      <t>イキ</t>
    </rPh>
    <phoneticPr fontId="1"/>
  </si>
  <si>
    <t>南極域3年
移動平均</t>
    <rPh sb="0" eb="2">
      <t>ナンキョク</t>
    </rPh>
    <rPh sb="2" eb="3">
      <t>イキ</t>
    </rPh>
    <rPh sb="4" eb="5">
      <t>ネン</t>
    </rPh>
    <rPh sb="6" eb="8">
      <t>イドウ</t>
    </rPh>
    <rPh sb="8" eb="10">
      <t>ヘイキン</t>
    </rPh>
    <phoneticPr fontId="1"/>
  </si>
  <si>
    <t>※半旬毎（毎月5日、10日、15日、20日、25日および月末）における計測値の年平均値</t>
    <rPh sb="35" eb="38">
      <t>ケイソクチ</t>
    </rPh>
    <rPh sb="39" eb="40">
      <t>ネン</t>
    </rPh>
    <rPh sb="40" eb="43">
      <t>ヘイキンチ</t>
    </rPh>
    <phoneticPr fontId="1"/>
  </si>
  <si>
    <r>
      <t>（単位／万km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）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</si>
</sst>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/>
        <bgColor theme="7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2" fontId="0" fillId="2" borderId="5" xfId="0" applyNumberFormat="1" applyFill="1" applyBorder="1">
      <alignment vertical="center"/>
    </xf>
    <xf numFmtId="2" fontId="0" fillId="2" borderId="6" xfId="0" applyNumberFormat="1" applyFill="1" applyBorder="1">
      <alignment vertical="center"/>
    </xf>
    <xf numFmtId="2" fontId="0" fillId="0" borderId="5" xfId="0" applyNumberFormat="1" applyBorder="1">
      <alignment vertical="center"/>
    </xf>
    <xf numFmtId="2" fontId="0" fillId="0" borderId="6" xfId="0" applyNumberFormat="1" applyBorder="1">
      <alignment vertical="center"/>
    </xf>
    <xf numFmtId="2" fontId="0" fillId="2" borderId="2" xfId="0" applyNumberFormat="1" applyFill="1" applyBorder="1">
      <alignment vertical="center"/>
    </xf>
    <xf numFmtId="2" fontId="0" fillId="2" borderId="3" xfId="0" applyNumberFormat="1" applyFill="1" applyBorder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2" fontId="0" fillId="2" borderId="5" xfId="0" applyNumberFormat="1" applyFill="1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海氷面積の経年変化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Sheet1!$B$3</c:f>
              <c:strCache>
                <c:ptCount val="1"/>
                <c:pt idx="0">
                  <c:v>北極域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Sheet1!$A$4:$A$24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Sheet1!$B$4:$B$24</c:f>
              <c:numCache>
                <c:formatCode>0.00</c:formatCode>
                <c:ptCount val="21"/>
                <c:pt idx="0">
                  <c:v>1132.71</c:v>
                </c:pt>
                <c:pt idx="1">
                  <c:v>1099.3699999999999</c:v>
                </c:pt>
                <c:pt idx="2">
                  <c:v>1087.4100000000001</c:v>
                </c:pt>
                <c:pt idx="3">
                  <c:v>1058.17</c:v>
                </c:pt>
                <c:pt idx="4">
                  <c:v>1106.29</c:v>
                </c:pt>
                <c:pt idx="5">
                  <c:v>1100.81</c:v>
                </c:pt>
                <c:pt idx="6">
                  <c:v>1076.3800000000001</c:v>
                </c:pt>
                <c:pt idx="7">
                  <c:v>1054.0899999999999</c:v>
                </c:pt>
                <c:pt idx="8">
                  <c:v>1044.72</c:v>
                </c:pt>
                <c:pt idx="9">
                  <c:v>1095.08</c:v>
                </c:pt>
                <c:pt idx="10">
                  <c:v>1083.9100000000001</c:v>
                </c:pt>
                <c:pt idx="11">
                  <c:v>1060.4000000000001</c:v>
                </c:pt>
                <c:pt idx="12">
                  <c:v>1020.14</c:v>
                </c:pt>
                <c:pt idx="13">
                  <c:v>1044.01</c:v>
                </c:pt>
                <c:pt idx="14">
                  <c:v>1038.92</c:v>
                </c:pt>
                <c:pt idx="15">
                  <c:v>1022.65</c:v>
                </c:pt>
                <c:pt idx="16">
                  <c:v>1014.33</c:v>
                </c:pt>
                <c:pt idx="17">
                  <c:v>1057.23</c:v>
                </c:pt>
                <c:pt idx="18">
                  <c:v>1065.28</c:v>
                </c:pt>
                <c:pt idx="19">
                  <c:v>1048.4100000000001</c:v>
                </c:pt>
                <c:pt idx="20">
                  <c:v>1036.3699999999999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75-4CD2-8D17-882124271B27}"/>
            </c:ext>
          </c:extLst>
        </c:ser>
        <c:ser>
          <c:idx val="2"/>
          <c:order val="2"/>
          <c:tx>
            <c:strRef>
              <c:f>Sheet1!$C$3</c:f>
              <c:strCache>
                <c:ptCount val="1"/>
                <c:pt idx="0">
                  <c:v>北極域3年
移動平均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Sheet1!$A$4:$A$24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Sheet1!$C$4:$C$24</c:f>
              <c:numCache>
                <c:formatCode>0.00</c:formatCode>
                <c:ptCount val="21"/>
                <c:pt idx="2">
                  <c:v>1106.4966666666667</c:v>
                </c:pt>
                <c:pt idx="3">
                  <c:v>1081.6499999999999</c:v>
                </c:pt>
                <c:pt idx="4">
                  <c:v>1083.9566666666667</c:v>
                </c:pt>
                <c:pt idx="5">
                  <c:v>1088.4233333333334</c:v>
                </c:pt>
                <c:pt idx="6">
                  <c:v>1094.4933333333333</c:v>
                </c:pt>
                <c:pt idx="7">
                  <c:v>1077.0933333333332</c:v>
                </c:pt>
                <c:pt idx="8">
                  <c:v>1058.3966666666668</c:v>
                </c:pt>
                <c:pt idx="9">
                  <c:v>1064.6299999999999</c:v>
                </c:pt>
                <c:pt idx="10">
                  <c:v>1074.57</c:v>
                </c:pt>
                <c:pt idx="11">
                  <c:v>1079.7966666666666</c:v>
                </c:pt>
                <c:pt idx="12">
                  <c:v>1054.8166666666668</c:v>
                </c:pt>
                <c:pt idx="13">
                  <c:v>1041.5166666666667</c:v>
                </c:pt>
                <c:pt idx="14">
                  <c:v>1034.3566666666668</c:v>
                </c:pt>
                <c:pt idx="15">
                  <c:v>1035.1933333333334</c:v>
                </c:pt>
                <c:pt idx="16">
                  <c:v>1025.3</c:v>
                </c:pt>
                <c:pt idx="17">
                  <c:v>1031.4033333333334</c:v>
                </c:pt>
                <c:pt idx="18">
                  <c:v>1045.6133333333335</c:v>
                </c:pt>
                <c:pt idx="19">
                  <c:v>1056.9733333333334</c:v>
                </c:pt>
                <c:pt idx="20">
                  <c:v>1050.02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75-4CD2-8D17-882124271B27}"/>
            </c:ext>
          </c:extLst>
        </c:ser>
        <c:ser>
          <c:idx val="3"/>
          <c:order val="3"/>
          <c:tx>
            <c:strRef>
              <c:f>Sheet1!$D$3</c:f>
              <c:strCache>
                <c:ptCount val="1"/>
                <c:pt idx="0">
                  <c:v>南極域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Sheet1!$A$4:$A$24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Sheet1!$D$4:$D$24</c:f>
              <c:numCache>
                <c:formatCode>0.00</c:formatCode>
                <c:ptCount val="21"/>
                <c:pt idx="0">
                  <c:v>1254.23</c:v>
                </c:pt>
                <c:pt idx="1">
                  <c:v>1223.29</c:v>
                </c:pt>
                <c:pt idx="2">
                  <c:v>1197.69</c:v>
                </c:pt>
                <c:pt idx="3">
                  <c:v>1221.76</c:v>
                </c:pt>
                <c:pt idx="4">
                  <c:v>1279.1099999999999</c:v>
                </c:pt>
                <c:pt idx="5">
                  <c:v>1247.26</c:v>
                </c:pt>
                <c:pt idx="6">
                  <c:v>1248.98</c:v>
                </c:pt>
                <c:pt idx="7">
                  <c:v>1187.44</c:v>
                </c:pt>
                <c:pt idx="8">
                  <c:v>1239.95</c:v>
                </c:pt>
                <c:pt idx="9">
                  <c:v>1287.5</c:v>
                </c:pt>
                <c:pt idx="10">
                  <c:v>1314.76</c:v>
                </c:pt>
                <c:pt idx="11">
                  <c:v>1278.99</c:v>
                </c:pt>
                <c:pt idx="12">
                  <c:v>1160.3800000000001</c:v>
                </c:pt>
                <c:pt idx="13">
                  <c:v>1112.8</c:v>
                </c:pt>
                <c:pt idx="14">
                  <c:v>1140.1199999999999</c:v>
                </c:pt>
                <c:pt idx="15">
                  <c:v>1124.0899999999999</c:v>
                </c:pt>
                <c:pt idx="16">
                  <c:v>1200.72</c:v>
                </c:pt>
                <c:pt idx="17">
                  <c:v>1199.5</c:v>
                </c:pt>
                <c:pt idx="18">
                  <c:v>1109.6400000000001</c:v>
                </c:pt>
                <c:pt idx="19">
                  <c:v>1027.02</c:v>
                </c:pt>
                <c:pt idx="20">
                  <c:v>1080.5899999999999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75-4CD2-8D17-882124271B27}"/>
            </c:ext>
          </c:extLst>
        </c:ser>
        <c:ser>
          <c:idx val="4"/>
          <c:order val="4"/>
          <c:tx>
            <c:strRef>
              <c:f>Sheet1!$E$3</c:f>
              <c:strCache>
                <c:ptCount val="1"/>
                <c:pt idx="0">
                  <c:v>南極域3年
移動平均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Sheet1!$A$4:$A$24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Sheet1!$E$4:$E$24</c:f>
              <c:numCache>
                <c:formatCode>0.00</c:formatCode>
                <c:ptCount val="21"/>
                <c:pt idx="2">
                  <c:v>1225.07</c:v>
                </c:pt>
                <c:pt idx="3">
                  <c:v>1214.2466666666667</c:v>
                </c:pt>
                <c:pt idx="4">
                  <c:v>1232.8533333333332</c:v>
                </c:pt>
                <c:pt idx="5">
                  <c:v>1249.3766666666668</c:v>
                </c:pt>
                <c:pt idx="6">
                  <c:v>1258.45</c:v>
                </c:pt>
                <c:pt idx="7">
                  <c:v>1227.8933333333332</c:v>
                </c:pt>
                <c:pt idx="8">
                  <c:v>1225.4566666666667</c:v>
                </c:pt>
                <c:pt idx="9">
                  <c:v>1238.2966666666669</c:v>
                </c:pt>
                <c:pt idx="10">
                  <c:v>1280.7366666666667</c:v>
                </c:pt>
                <c:pt idx="11">
                  <c:v>1293.75</c:v>
                </c:pt>
                <c:pt idx="12">
                  <c:v>1251.3766666666668</c:v>
                </c:pt>
                <c:pt idx="13">
                  <c:v>1184.0566666666666</c:v>
                </c:pt>
                <c:pt idx="14">
                  <c:v>1137.7666666666667</c:v>
                </c:pt>
                <c:pt idx="15">
                  <c:v>1125.67</c:v>
                </c:pt>
                <c:pt idx="16">
                  <c:v>1154.9766666666667</c:v>
                </c:pt>
                <c:pt idx="17">
                  <c:v>1174.77</c:v>
                </c:pt>
                <c:pt idx="18">
                  <c:v>1169.9533333333336</c:v>
                </c:pt>
                <c:pt idx="19">
                  <c:v>1112.0533333333335</c:v>
                </c:pt>
                <c:pt idx="20">
                  <c:v>1072.4166666666667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75-4CD2-8D17-882124271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947248"/>
        <c:axId val="4595060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Sheet1!$A$3</c15:sqref>
                        </c15:formulaRef>
                      </c:ext>
                    </c:extLst>
                    <c:strCache>
                      <c:ptCount val="1"/>
                      <c:pt idx="0">
                        <c:v>年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Sheet1!$A$4:$A$24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2004</c:v>
                      </c:pt>
                      <c:pt idx="1">
                        <c:v>2005</c:v>
                      </c:pt>
                      <c:pt idx="2">
                        <c:v>2006</c:v>
                      </c:pt>
                      <c:pt idx="3">
                        <c:v>2007</c:v>
                      </c:pt>
                      <c:pt idx="4">
                        <c:v>2008</c:v>
                      </c:pt>
                      <c:pt idx="5">
                        <c:v>2009</c:v>
                      </c:pt>
                      <c:pt idx="6">
                        <c:v>2010</c:v>
                      </c:pt>
                      <c:pt idx="7">
                        <c:v>2011</c:v>
                      </c:pt>
                      <c:pt idx="8">
                        <c:v>2012</c:v>
                      </c:pt>
                      <c:pt idx="9">
                        <c:v>2013</c:v>
                      </c:pt>
                      <c:pt idx="10">
                        <c:v>2014</c:v>
                      </c:pt>
                      <c:pt idx="11">
                        <c:v>2015</c:v>
                      </c:pt>
                      <c:pt idx="12">
                        <c:v>2016</c:v>
                      </c:pt>
                      <c:pt idx="13">
                        <c:v>2017</c:v>
                      </c:pt>
                      <c:pt idx="14">
                        <c:v>2018</c:v>
                      </c:pt>
                      <c:pt idx="15">
                        <c:v>2019</c:v>
                      </c:pt>
                      <c:pt idx="16">
                        <c:v>2020</c:v>
                      </c:pt>
                      <c:pt idx="17">
                        <c:v>2021</c:v>
                      </c:pt>
                      <c:pt idx="18">
                        <c:v>2022</c:v>
                      </c:pt>
                      <c:pt idx="19">
                        <c:v>2023</c:v>
                      </c:pt>
                      <c:pt idx="20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Sheet1!$A$4:$A$24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2004</c:v>
                      </c:pt>
                      <c:pt idx="1">
                        <c:v>2005</c:v>
                      </c:pt>
                      <c:pt idx="2">
                        <c:v>2006</c:v>
                      </c:pt>
                      <c:pt idx="3">
                        <c:v>2007</c:v>
                      </c:pt>
                      <c:pt idx="4">
                        <c:v>2008</c:v>
                      </c:pt>
                      <c:pt idx="5">
                        <c:v>2009</c:v>
                      </c:pt>
                      <c:pt idx="6">
                        <c:v>2010</c:v>
                      </c:pt>
                      <c:pt idx="7">
                        <c:v>2011</c:v>
                      </c:pt>
                      <c:pt idx="8">
                        <c:v>2012</c:v>
                      </c:pt>
                      <c:pt idx="9">
                        <c:v>2013</c:v>
                      </c:pt>
                      <c:pt idx="10">
                        <c:v>2014</c:v>
                      </c:pt>
                      <c:pt idx="11">
                        <c:v>2015</c:v>
                      </c:pt>
                      <c:pt idx="12">
                        <c:v>2016</c:v>
                      </c:pt>
                      <c:pt idx="13">
                        <c:v>2017</c:v>
                      </c:pt>
                      <c:pt idx="14">
                        <c:v>2018</c:v>
                      </c:pt>
                      <c:pt idx="15">
                        <c:v>2019</c:v>
                      </c:pt>
                      <c:pt idx="16">
                        <c:v>2020</c:v>
                      </c:pt>
                      <c:pt idx="17">
                        <c:v>2021</c:v>
                      </c:pt>
                      <c:pt idx="18">
                        <c:v>2022</c:v>
                      </c:pt>
                      <c:pt idx="19">
                        <c:v>2023</c:v>
                      </c:pt>
                      <c:pt idx="20">
                        <c:v>2024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A275-4CD2-8D17-882124271B27}"/>
                  </c:ext>
                </c:extLst>
              </c15:ser>
            </c15:filteredLineSeries>
          </c:ext>
        </c:extLst>
      </c:lineChart>
      <c:catAx>
        <c:axId val="4594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50608"/>
        <c:crosses val="autoZero"/>
        <c:auto val="1"/>
        <c:lblAlgn val="ctr"/>
        <c:lblOffset val="100"/>
        <c:noMultiLvlLbl val="0"/>
      </c:catAx>
      <c:valAx>
        <c:axId val="45950608"/>
        <c:scaling>
          <c:orientation val="minMax"/>
          <c:max val="1350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4724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3174</xdr:colOff>
      <xdr:row>2</xdr:row>
      <xdr:rowOff>3174</xdr:rowOff>
    </xdr:from>
    <xdr:to>
      <xdr:col>16</xdr:col>
      <xdr:colOff>0</xdr:colOff>
      <xdr:row>21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3687FE3-7803-2B6F-290F-B5FB5C3B63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2B5B-0AE8-4BE7-A035-A06EFC927C15}">
  <dimension ref="A1:F25"/>
  <sheetViews>
    <sheetView tabSelected="1" workbookViewId="0">
      <selection sqref="A1:E1"/>
    </sheetView>
  </sheetViews>
  <sheetFormatPr defaultRowHeight="18" x14ac:dyDescent="0.45"/>
  <cols>
    <col min="1" max="1" width="6.296875" customWidth="1"/>
    <col min="2" max="5" width="13.69921875" customWidth="1"/>
  </cols>
  <sheetData>
    <row r="1" spans="1:6" ht="26.4" x14ac:dyDescent="0.45">
      <c r="A1" s="19" t="s">
        <v>0</v>
      </c>
      <c r="B1" s="19"/>
      <c r="C1" s="19"/>
      <c r="D1" s="19"/>
      <c r="E1" s="19"/>
      <c r="F1" s="18"/>
    </row>
    <row r="2" spans="1:6" ht="19.8" x14ac:dyDescent="0.45">
      <c r="E2" s="15" t="s">
        <v>7</v>
      </c>
    </row>
    <row r="3" spans="1:6" ht="36" x14ac:dyDescent="0.45">
      <c r="A3" s="7" t="s">
        <v>1</v>
      </c>
      <c r="B3" s="8" t="s">
        <v>2</v>
      </c>
      <c r="C3" s="9" t="s">
        <v>3</v>
      </c>
      <c r="D3" s="8" t="s">
        <v>4</v>
      </c>
      <c r="E3" s="10" t="s">
        <v>5</v>
      </c>
    </row>
    <row r="4" spans="1:6" x14ac:dyDescent="0.45">
      <c r="A4" s="11">
        <v>2004</v>
      </c>
      <c r="B4" s="1">
        <v>1132.71</v>
      </c>
      <c r="C4" s="1"/>
      <c r="D4" s="1">
        <v>1254.23</v>
      </c>
      <c r="E4" s="2"/>
    </row>
    <row r="5" spans="1:6" x14ac:dyDescent="0.45">
      <c r="A5" s="12">
        <v>2005</v>
      </c>
      <c r="B5" s="3">
        <v>1099.3699999999999</v>
      </c>
      <c r="C5" s="3"/>
      <c r="D5" s="3">
        <v>1223.29</v>
      </c>
      <c r="E5" s="4"/>
    </row>
    <row r="6" spans="1:6" x14ac:dyDescent="0.45">
      <c r="A6" s="11">
        <v>2006</v>
      </c>
      <c r="B6" s="1">
        <v>1087.4100000000001</v>
      </c>
      <c r="C6" s="1">
        <f>AVERAGE(B4:B6)</f>
        <v>1106.4966666666667</v>
      </c>
      <c r="D6" s="1">
        <v>1197.69</v>
      </c>
      <c r="E6" s="2">
        <f>AVERAGE(D4:D6)</f>
        <v>1225.07</v>
      </c>
    </row>
    <row r="7" spans="1:6" x14ac:dyDescent="0.45">
      <c r="A7" s="12">
        <v>2007</v>
      </c>
      <c r="B7" s="3">
        <v>1058.17</v>
      </c>
      <c r="C7" s="3">
        <f t="shared" ref="C7:C24" si="0">AVERAGE(B5:B7)</f>
        <v>1081.6499999999999</v>
      </c>
      <c r="D7" s="3">
        <v>1221.76</v>
      </c>
      <c r="E7" s="4">
        <f t="shared" ref="E7:E24" si="1">AVERAGE(D5:D7)</f>
        <v>1214.2466666666667</v>
      </c>
    </row>
    <row r="8" spans="1:6" x14ac:dyDescent="0.45">
      <c r="A8" s="11">
        <v>2008</v>
      </c>
      <c r="B8" s="1">
        <v>1106.29</v>
      </c>
      <c r="C8" s="16">
        <f t="shared" si="0"/>
        <v>1083.9566666666667</v>
      </c>
      <c r="D8" s="1">
        <v>1279.1099999999999</v>
      </c>
      <c r="E8" s="2">
        <f t="shared" si="1"/>
        <v>1232.8533333333332</v>
      </c>
    </row>
    <row r="9" spans="1:6" x14ac:dyDescent="0.45">
      <c r="A9" s="12">
        <v>2009</v>
      </c>
      <c r="B9" s="3">
        <v>1100.81</v>
      </c>
      <c r="C9" s="17">
        <f t="shared" si="0"/>
        <v>1088.4233333333334</v>
      </c>
      <c r="D9" s="3">
        <v>1247.26</v>
      </c>
      <c r="E9" s="4">
        <f t="shared" si="1"/>
        <v>1249.3766666666668</v>
      </c>
    </row>
    <row r="10" spans="1:6" x14ac:dyDescent="0.45">
      <c r="A10" s="11">
        <v>2010</v>
      </c>
      <c r="B10" s="1">
        <v>1076.3800000000001</v>
      </c>
      <c r="C10" s="16">
        <f t="shared" si="0"/>
        <v>1094.4933333333333</v>
      </c>
      <c r="D10" s="1">
        <v>1248.98</v>
      </c>
      <c r="E10" s="2">
        <f t="shared" si="1"/>
        <v>1258.45</v>
      </c>
    </row>
    <row r="11" spans="1:6" x14ac:dyDescent="0.45">
      <c r="A11" s="12">
        <v>2011</v>
      </c>
      <c r="B11" s="3">
        <v>1054.0899999999999</v>
      </c>
      <c r="C11" s="17">
        <f t="shared" si="0"/>
        <v>1077.0933333333332</v>
      </c>
      <c r="D11" s="3">
        <v>1187.44</v>
      </c>
      <c r="E11" s="4">
        <f t="shared" si="1"/>
        <v>1227.8933333333332</v>
      </c>
    </row>
    <row r="12" spans="1:6" x14ac:dyDescent="0.45">
      <c r="A12" s="11">
        <v>2012</v>
      </c>
      <c r="B12" s="1">
        <v>1044.72</v>
      </c>
      <c r="C12" s="1">
        <f t="shared" si="0"/>
        <v>1058.3966666666668</v>
      </c>
      <c r="D12" s="1">
        <v>1239.95</v>
      </c>
      <c r="E12" s="2">
        <f t="shared" si="1"/>
        <v>1225.4566666666667</v>
      </c>
    </row>
    <row r="13" spans="1:6" x14ac:dyDescent="0.45">
      <c r="A13" s="12">
        <v>2013</v>
      </c>
      <c r="B13" s="3">
        <v>1095.08</v>
      </c>
      <c r="C13" s="3">
        <f t="shared" si="0"/>
        <v>1064.6299999999999</v>
      </c>
      <c r="D13" s="3">
        <v>1287.5</v>
      </c>
      <c r="E13" s="4">
        <f t="shared" si="1"/>
        <v>1238.2966666666669</v>
      </c>
    </row>
    <row r="14" spans="1:6" x14ac:dyDescent="0.45">
      <c r="A14" s="11">
        <v>2014</v>
      </c>
      <c r="B14" s="1">
        <v>1083.9100000000001</v>
      </c>
      <c r="C14" s="1">
        <f t="shared" si="0"/>
        <v>1074.57</v>
      </c>
      <c r="D14" s="1">
        <v>1314.76</v>
      </c>
      <c r="E14" s="2">
        <f t="shared" si="1"/>
        <v>1280.7366666666667</v>
      </c>
    </row>
    <row r="15" spans="1:6" x14ac:dyDescent="0.45">
      <c r="A15" s="12">
        <v>2015</v>
      </c>
      <c r="B15" s="3">
        <v>1060.4000000000001</v>
      </c>
      <c r="C15" s="3">
        <f t="shared" si="0"/>
        <v>1079.7966666666666</v>
      </c>
      <c r="D15" s="3">
        <v>1278.99</v>
      </c>
      <c r="E15" s="4">
        <f t="shared" si="1"/>
        <v>1293.75</v>
      </c>
    </row>
    <row r="16" spans="1:6" x14ac:dyDescent="0.45">
      <c r="A16" s="11">
        <v>2016</v>
      </c>
      <c r="B16" s="1">
        <v>1020.14</v>
      </c>
      <c r="C16" s="1">
        <f t="shared" si="0"/>
        <v>1054.8166666666668</v>
      </c>
      <c r="D16" s="1">
        <v>1160.3800000000001</v>
      </c>
      <c r="E16" s="2">
        <f t="shared" si="1"/>
        <v>1251.3766666666668</v>
      </c>
    </row>
    <row r="17" spans="1:5" x14ac:dyDescent="0.45">
      <c r="A17" s="12">
        <v>2017</v>
      </c>
      <c r="B17" s="3">
        <v>1044.01</v>
      </c>
      <c r="C17" s="3">
        <f t="shared" si="0"/>
        <v>1041.5166666666667</v>
      </c>
      <c r="D17" s="3">
        <v>1112.8</v>
      </c>
      <c r="E17" s="4">
        <f t="shared" si="1"/>
        <v>1184.0566666666666</v>
      </c>
    </row>
    <row r="18" spans="1:5" x14ac:dyDescent="0.45">
      <c r="A18" s="11">
        <v>2018</v>
      </c>
      <c r="B18" s="1">
        <v>1038.92</v>
      </c>
      <c r="C18" s="1">
        <f t="shared" si="0"/>
        <v>1034.3566666666668</v>
      </c>
      <c r="D18" s="1">
        <v>1140.1199999999999</v>
      </c>
      <c r="E18" s="2">
        <f t="shared" si="1"/>
        <v>1137.7666666666667</v>
      </c>
    </row>
    <row r="19" spans="1:5" x14ac:dyDescent="0.45">
      <c r="A19" s="12">
        <v>2019</v>
      </c>
      <c r="B19" s="3">
        <v>1022.65</v>
      </c>
      <c r="C19" s="3">
        <f t="shared" si="0"/>
        <v>1035.1933333333334</v>
      </c>
      <c r="D19" s="3">
        <v>1124.0899999999999</v>
      </c>
      <c r="E19" s="4">
        <f t="shared" si="1"/>
        <v>1125.67</v>
      </c>
    </row>
    <row r="20" spans="1:5" x14ac:dyDescent="0.45">
      <c r="A20" s="11">
        <v>2020</v>
      </c>
      <c r="B20" s="1">
        <v>1014.33</v>
      </c>
      <c r="C20" s="1">
        <f t="shared" si="0"/>
        <v>1025.3</v>
      </c>
      <c r="D20" s="1">
        <v>1200.72</v>
      </c>
      <c r="E20" s="2">
        <f t="shared" si="1"/>
        <v>1154.9766666666667</v>
      </c>
    </row>
    <row r="21" spans="1:5" x14ac:dyDescent="0.45">
      <c r="A21" s="12">
        <v>2021</v>
      </c>
      <c r="B21" s="3">
        <v>1057.23</v>
      </c>
      <c r="C21" s="3">
        <f t="shared" si="0"/>
        <v>1031.4033333333334</v>
      </c>
      <c r="D21" s="3">
        <v>1199.5</v>
      </c>
      <c r="E21" s="4">
        <f t="shared" si="1"/>
        <v>1174.77</v>
      </c>
    </row>
    <row r="22" spans="1:5" x14ac:dyDescent="0.45">
      <c r="A22" s="11">
        <v>2022</v>
      </c>
      <c r="B22" s="1">
        <v>1065.28</v>
      </c>
      <c r="C22" s="1">
        <f t="shared" si="0"/>
        <v>1045.6133333333335</v>
      </c>
      <c r="D22" s="1">
        <v>1109.6400000000001</v>
      </c>
      <c r="E22" s="2">
        <f t="shared" si="1"/>
        <v>1169.9533333333336</v>
      </c>
    </row>
    <row r="23" spans="1:5" x14ac:dyDescent="0.45">
      <c r="A23" s="12">
        <v>2023</v>
      </c>
      <c r="B23" s="3">
        <v>1048.4100000000001</v>
      </c>
      <c r="C23" s="3">
        <f t="shared" si="0"/>
        <v>1056.9733333333334</v>
      </c>
      <c r="D23" s="3">
        <v>1027.02</v>
      </c>
      <c r="E23" s="4">
        <f t="shared" si="1"/>
        <v>1112.0533333333335</v>
      </c>
    </row>
    <row r="24" spans="1:5" x14ac:dyDescent="0.45">
      <c r="A24" s="13">
        <v>2024</v>
      </c>
      <c r="B24" s="5">
        <v>1036.3699999999999</v>
      </c>
      <c r="C24" s="5">
        <f t="shared" si="0"/>
        <v>1050.02</v>
      </c>
      <c r="D24" s="5">
        <v>1080.5899999999999</v>
      </c>
      <c r="E24" s="6">
        <f t="shared" si="1"/>
        <v>1072.4166666666667</v>
      </c>
    </row>
    <row r="25" spans="1:5" x14ac:dyDescent="0.45">
      <c r="A25" s="14" t="s">
        <v>6</v>
      </c>
    </row>
  </sheetData>
  <mergeCells count="1">
    <mergeCell ref="A1:E1"/>
  </mergeCells>
  <phoneticPr fontId="3"/>
  <pageMargins left="0.7" right="0.7" top="0.75" bottom="0.75" header="0.3" footer="0.3"/>
  <ignoredErrors>
    <ignoredError sqref="C6:C9 E6:E7 E8:E24 C10:C24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2025-08-12T05:40:57Z</dcterms:created>
  <dcterms:modified xsi:type="dcterms:W3CDTF">2026-01-20T06:37:07Z</dcterms:modified>
</cp:coreProperties>
</file>