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hiomi.w\Box\塩見＿著者・関係者コラボ用\30時間アカデミックOffice2024\ダウンロードデータ\３章\完成例\"/>
    </mc:Choice>
  </mc:AlternateContent>
  <xr:revisionPtr revIDLastSave="0" documentId="13_ncr:1_{045E4ABC-12AB-495A-BED7-0D7E4CBF42F1}" xr6:coauthVersionLast="47" xr6:coauthVersionMax="47" xr10:uidLastSave="{00000000-0000-0000-0000-000000000000}"/>
  <bookViews>
    <workbookView xWindow="-108" yWindow="-108" windowWidth="23256" windowHeight="12456" xr2:uid="{ACAA4C87-4EB5-4101-B26C-CF0B97230CFF}"/>
  </bookViews>
  <sheets>
    <sheet name="Sheet1" sheetId="1" r:id="rId1"/>
  </sheets>
  <definedNames>
    <definedName name="_xlnm.Print_Area" localSheetId="0">Sheet1!$A$1:$F$25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" i="1" l="1"/>
  <c r="B6" i="1" s="1"/>
  <c r="E25" i="1"/>
  <c r="E24" i="1"/>
  <c r="E23" i="1"/>
  <c r="E22" i="1"/>
  <c r="E21" i="1"/>
  <c r="E12" i="1"/>
  <c r="E13" i="1"/>
  <c r="E14" i="1"/>
  <c r="E15" i="1"/>
  <c r="E16" i="1"/>
  <c r="E17" i="1"/>
  <c r="E18" i="1"/>
  <c r="E19" i="1"/>
  <c r="E20" i="1"/>
  <c r="E11" i="1"/>
  <c r="C12" i="1"/>
  <c r="C13" i="1"/>
  <c r="C14" i="1"/>
  <c r="C15" i="1"/>
  <c r="C16" i="1"/>
  <c r="C17" i="1"/>
  <c r="C18" i="1"/>
  <c r="C19" i="1"/>
  <c r="C20" i="1"/>
  <c r="C11" i="1"/>
  <c r="B12" i="1"/>
  <c r="B13" i="1"/>
  <c r="B14" i="1"/>
  <c r="B15" i="1"/>
  <c r="B16" i="1"/>
  <c r="B17" i="1"/>
  <c r="B18" i="1"/>
  <c r="B19" i="1"/>
  <c r="B20" i="1"/>
  <c r="B11" i="1"/>
</calcChain>
</file>

<file path=xl/sharedStrings.xml><?xml version="1.0" encoding="utf-8"?>
<sst xmlns="http://schemas.openxmlformats.org/spreadsheetml/2006/main" count="63" uniqueCount="56">
  <si>
    <t>納品書</t>
    <rPh sb="0" eb="2">
      <t>ノウヒン</t>
    </rPh>
    <rPh sb="2" eb="3">
      <t>ショ</t>
    </rPh>
    <phoneticPr fontId="1"/>
  </si>
  <si>
    <t>№</t>
  </si>
  <si>
    <t>HAN-0125</t>
  </si>
  <si>
    <t>発行日</t>
    <rPh sb="0" eb="3">
      <t>ハッコウビ</t>
    </rPh>
    <phoneticPr fontId="3"/>
  </si>
  <si>
    <t>ワールドトーイ</t>
  </si>
  <si>
    <t>様</t>
    <rPh sb="0" eb="1">
      <t>サマ</t>
    </rPh>
    <phoneticPr fontId="3"/>
  </si>
  <si>
    <t>株式会社　トイ商会</t>
    <rPh sb="0" eb="2">
      <t>カブシキ</t>
    </rPh>
    <rPh sb="2" eb="4">
      <t>ガイシャ</t>
    </rPh>
    <rPh sb="7" eb="9">
      <t>ショウカイ</t>
    </rPh>
    <phoneticPr fontId="1"/>
  </si>
  <si>
    <t>納品年月日</t>
    <rPh sb="0" eb="2">
      <t>ノウヒン</t>
    </rPh>
    <rPh sb="2" eb="5">
      <t>ネンガッピ</t>
    </rPh>
    <phoneticPr fontId="3"/>
  </si>
  <si>
    <t>担当：松井</t>
    <rPh sb="0" eb="2">
      <t>タントウ</t>
    </rPh>
    <rPh sb="3" eb="5">
      <t>マツイ</t>
    </rPh>
    <phoneticPr fontId="1"/>
  </si>
  <si>
    <t>納品場所</t>
    <rPh sb="0" eb="2">
      <t>ノウヒン</t>
    </rPh>
    <rPh sb="2" eb="4">
      <t>バショ</t>
    </rPh>
    <phoneticPr fontId="3"/>
  </si>
  <si>
    <t>●商品一覧</t>
    <rPh sb="1" eb="3">
      <t>ショウヒン</t>
    </rPh>
    <rPh sb="3" eb="5">
      <t>イチラン</t>
    </rPh>
    <phoneticPr fontId="1"/>
  </si>
  <si>
    <t>製品番号</t>
    <rPh sb="0" eb="2">
      <t>セイヒン</t>
    </rPh>
    <rPh sb="2" eb="4">
      <t>バンゴウ</t>
    </rPh>
    <phoneticPr fontId="3"/>
  </si>
  <si>
    <t>製品名</t>
    <rPh sb="0" eb="3">
      <t>セイヒンメイ</t>
    </rPh>
    <phoneticPr fontId="3"/>
  </si>
  <si>
    <t>単価</t>
    <rPh sb="0" eb="2">
      <t>タンカ</t>
    </rPh>
    <phoneticPr fontId="3"/>
  </si>
  <si>
    <t>数量</t>
    <rPh sb="0" eb="2">
      <t>スウリョウ</t>
    </rPh>
    <phoneticPr fontId="3"/>
  </si>
  <si>
    <t>金額</t>
    <rPh sb="0" eb="2">
      <t>キンガク</t>
    </rPh>
    <phoneticPr fontId="3"/>
  </si>
  <si>
    <t>備考</t>
    <rPh sb="0" eb="2">
      <t>ビコウ</t>
    </rPh>
    <phoneticPr fontId="3"/>
  </si>
  <si>
    <t>仕入価格</t>
    <rPh sb="0" eb="2">
      <t>シイ</t>
    </rPh>
    <rPh sb="2" eb="4">
      <t>カカク</t>
    </rPh>
    <phoneticPr fontId="3"/>
  </si>
  <si>
    <t>販売価格</t>
    <rPh sb="0" eb="2">
      <t>ハンバイ</t>
    </rPh>
    <rPh sb="2" eb="4">
      <t>カカク</t>
    </rPh>
    <phoneticPr fontId="3"/>
  </si>
  <si>
    <t>利益</t>
    <rPh sb="0" eb="2">
      <t>リエキ</t>
    </rPh>
    <phoneticPr fontId="3"/>
  </si>
  <si>
    <t>TY014</t>
  </si>
  <si>
    <t>TY001</t>
  </si>
  <si>
    <t>フラフープ</t>
  </si>
  <si>
    <t>TY007</t>
  </si>
  <si>
    <t>TY002</t>
  </si>
  <si>
    <t>ジャンピングボール</t>
  </si>
  <si>
    <t>TY010</t>
  </si>
  <si>
    <t>TY003</t>
  </si>
  <si>
    <t>ソフト野球セット</t>
    <rPh sb="3" eb="5">
      <t>ヤキュウ</t>
    </rPh>
    <phoneticPr fontId="3"/>
  </si>
  <si>
    <t>TY008</t>
  </si>
  <si>
    <t>TY004</t>
  </si>
  <si>
    <t>ミニトランポリン</t>
  </si>
  <si>
    <t>TY013</t>
  </si>
  <si>
    <t>TY005</t>
  </si>
  <si>
    <t>お風呂セット</t>
    <rPh sb="1" eb="3">
      <t>フロ</t>
    </rPh>
    <phoneticPr fontId="3"/>
  </si>
  <si>
    <t>TY006</t>
  </si>
  <si>
    <t>ままごとセット</t>
  </si>
  <si>
    <t>着せ替えセット</t>
    <rPh sb="0" eb="1">
      <t>キ</t>
    </rPh>
    <rPh sb="2" eb="3">
      <t>カ</t>
    </rPh>
    <phoneticPr fontId="3"/>
  </si>
  <si>
    <t>ブロックセット</t>
  </si>
  <si>
    <t>TY009</t>
  </si>
  <si>
    <t>積み木セット</t>
    <rPh sb="0" eb="1">
      <t>ツ</t>
    </rPh>
    <rPh sb="2" eb="3">
      <t>キ</t>
    </rPh>
    <phoneticPr fontId="3"/>
  </si>
  <si>
    <t>お砂場セット</t>
    <rPh sb="1" eb="3">
      <t>スナバ</t>
    </rPh>
    <phoneticPr fontId="3"/>
  </si>
  <si>
    <t>小計</t>
    <rPh sb="0" eb="2">
      <t>ショウケイ</t>
    </rPh>
    <phoneticPr fontId="2"/>
  </si>
  <si>
    <t>TY011</t>
  </si>
  <si>
    <t>カリナちゃん人形</t>
    <rPh sb="6" eb="8">
      <t>ニンギョウ</t>
    </rPh>
    <phoneticPr fontId="3"/>
  </si>
  <si>
    <t>TY012</t>
  </si>
  <si>
    <t>エックスマン人形</t>
    <rPh sb="6" eb="8">
      <t>ニンギョウ</t>
    </rPh>
    <phoneticPr fontId="3"/>
  </si>
  <si>
    <t>値引後金額</t>
    <rPh sb="0" eb="2">
      <t>ネビキ</t>
    </rPh>
    <rPh sb="2" eb="3">
      <t>ゴ</t>
    </rPh>
    <rPh sb="3" eb="5">
      <t>キンガク</t>
    </rPh>
    <phoneticPr fontId="2"/>
  </si>
  <si>
    <t>卓上ピアノ</t>
    <rPh sb="0" eb="2">
      <t>タクジョウ</t>
    </rPh>
    <phoneticPr fontId="3"/>
  </si>
  <si>
    <t>消費税</t>
    <rPh sb="0" eb="3">
      <t>ショウヒゼイ</t>
    </rPh>
    <phoneticPr fontId="2"/>
  </si>
  <si>
    <t>税率10%</t>
    <rPh sb="0" eb="2">
      <t>ゼイリツ</t>
    </rPh>
    <phoneticPr fontId="3"/>
  </si>
  <si>
    <t>電車レールセット</t>
    <rPh sb="0" eb="2">
      <t>デンシャ</t>
    </rPh>
    <phoneticPr fontId="3"/>
  </si>
  <si>
    <t>合計</t>
    <rPh sb="0" eb="2">
      <t>ゴウケイ</t>
    </rPh>
    <phoneticPr fontId="2"/>
  </si>
  <si>
    <t>貴店</t>
    <rPh sb="0" eb="2">
      <t>キテン</t>
    </rPh>
    <phoneticPr fontId="7"/>
  </si>
  <si>
    <t>値引</t>
    <rPh sb="0" eb="2">
      <t>ネビ</t>
    </rPh>
    <phoneticPr fontId="2"/>
  </si>
  <si>
    <t>小計が10万円以上のとき10％引</t>
    <rPh sb="0" eb="2">
      <t>ショウケイ</t>
    </rPh>
    <rPh sb="5" eb="7">
      <t>マンエン</t>
    </rPh>
    <rPh sb="7" eb="9">
      <t>イジョウ</t>
    </rPh>
    <rPh sb="15" eb="16">
      <t>ビ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</si>
</sst>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[$-F800]dddd\,\ mmmm\ dd\,\ yyyy"/>
    <numFmt numFmtId="177" formatCode="[$¥-411]#,##0_);[Red]\([$¥-411]#,##0\)"/>
    <numFmt numFmtId="178" formatCode="[Red]\△#,##0"/>
  </numFmts>
  <fonts count="11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18"/>
      <color theme="1"/>
      <name val="游ゴシック"/>
      <family val="2"/>
      <charset val="128"/>
      <scheme val="minor"/>
    </font>
    <font>
      <sz val="18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sz val="14"/>
      <color theme="1"/>
      <name val="游ゴシック"/>
      <family val="2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/>
        <bgColor theme="6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theme="6" tint="0.7999816888943144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theme="6"/>
      </bottom>
      <diagonal/>
    </border>
    <border>
      <left style="thin">
        <color theme="6" tint="0.39997558519241921"/>
      </left>
      <right/>
      <top style="thin">
        <color theme="6" tint="0.39997558519241921"/>
      </top>
      <bottom style="thin">
        <color theme="6" tint="0.39997558519241921"/>
      </bottom>
      <diagonal/>
    </border>
    <border>
      <left/>
      <right/>
      <top style="thin">
        <color theme="6" tint="0.39997558519241921"/>
      </top>
      <bottom style="thin">
        <color theme="6" tint="0.39997558519241921"/>
      </bottom>
      <diagonal/>
    </border>
    <border>
      <left/>
      <right style="thin">
        <color theme="6" tint="0.39997558519241921"/>
      </right>
      <top style="thin">
        <color theme="6" tint="0.39997558519241921"/>
      </top>
      <bottom style="thin">
        <color theme="6" tint="0.39997558519241921"/>
      </bottom>
      <diagonal/>
    </border>
    <border>
      <left style="thin">
        <color theme="6" tint="0.39997558519241921"/>
      </left>
      <right/>
      <top style="thin">
        <color theme="6" tint="0.39997558519241921"/>
      </top>
      <bottom/>
      <diagonal/>
    </border>
    <border>
      <left/>
      <right/>
      <top style="thin">
        <color theme="6" tint="0.39997558519241921"/>
      </top>
      <bottom/>
      <diagonal/>
    </border>
    <border>
      <left/>
      <right style="thin">
        <color theme="6" tint="0.39997558519241921"/>
      </right>
      <top style="thin">
        <color theme="6" tint="0.39997558519241921"/>
      </top>
      <bottom/>
      <diagonal/>
    </border>
    <border>
      <left style="thin">
        <color theme="6"/>
      </left>
      <right style="thin">
        <color theme="6"/>
      </right>
      <top style="thin">
        <color theme="6"/>
      </top>
      <bottom style="thin">
        <color theme="6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8" fillId="0" borderId="0" xfId="0" applyFont="1" applyAlignment="1">
      <alignment horizontal="right" vertical="center"/>
    </xf>
    <xf numFmtId="0" fontId="10" fillId="0" borderId="0" xfId="0" applyFont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0" fillId="3" borderId="5" xfId="0" applyFill="1" applyBorder="1">
      <alignment vertical="center"/>
    </xf>
    <xf numFmtId="0" fontId="0" fillId="3" borderId="6" xfId="0" applyFill="1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38" fontId="0" fillId="3" borderId="6" xfId="1" applyFont="1" applyFill="1" applyBorder="1">
      <alignment vertical="center"/>
    </xf>
    <xf numFmtId="38" fontId="0" fillId="3" borderId="7" xfId="1" applyFont="1" applyFill="1" applyBorder="1">
      <alignment vertical="center"/>
    </xf>
    <xf numFmtId="38" fontId="0" fillId="0" borderId="6" xfId="1" applyFont="1" applyBorder="1">
      <alignment vertical="center"/>
    </xf>
    <xf numFmtId="38" fontId="0" fillId="0" borderId="7" xfId="1" applyFont="1" applyBorder="1">
      <alignment vertical="center"/>
    </xf>
    <xf numFmtId="38" fontId="0" fillId="0" borderId="3" xfId="1" applyFont="1" applyBorder="1">
      <alignment vertical="center"/>
    </xf>
    <xf numFmtId="38" fontId="0" fillId="0" borderId="4" xfId="1" applyFont="1" applyBorder="1">
      <alignment vertical="center"/>
    </xf>
    <xf numFmtId="0" fontId="0" fillId="0" borderId="8" xfId="0" applyBorder="1">
      <alignment vertical="center"/>
    </xf>
    <xf numFmtId="0" fontId="0" fillId="0" borderId="8" xfId="0" applyBorder="1" applyAlignment="1">
      <alignment vertical="center" wrapText="1"/>
    </xf>
    <xf numFmtId="0" fontId="8" fillId="4" borderId="8" xfId="0" applyFont="1" applyFill="1" applyBorder="1" applyAlignment="1">
      <alignment horizontal="center" vertical="center"/>
    </xf>
    <xf numFmtId="0" fontId="8" fillId="0" borderId="0" xfId="0" applyFont="1" applyAlignment="1">
      <alignment horizontal="distributed" vertical="center"/>
    </xf>
    <xf numFmtId="38" fontId="0" fillId="0" borderId="8" xfId="1" applyFont="1" applyBorder="1">
      <alignment vertical="center"/>
    </xf>
    <xf numFmtId="177" fontId="8" fillId="0" borderId="8" xfId="1" applyNumberFormat="1" applyFont="1" applyBorder="1">
      <alignment vertical="center"/>
    </xf>
    <xf numFmtId="178" fontId="0" fillId="0" borderId="8" xfId="1" applyNumberFormat="1" applyFont="1" applyBorder="1">
      <alignment vertical="center"/>
    </xf>
    <xf numFmtId="0" fontId="0" fillId="0" borderId="0" xfId="0" applyAlignment="1">
      <alignment horizontal="left" vertical="center" indent="1"/>
    </xf>
    <xf numFmtId="176" fontId="0" fillId="0" borderId="1" xfId="0" applyNumberFormat="1" applyBorder="1" applyAlignment="1">
      <alignment horizontal="right" vertical="center"/>
    </xf>
    <xf numFmtId="176" fontId="0" fillId="0" borderId="0" xfId="0" applyNumberFormat="1" applyAlignment="1">
      <alignment horizontal="left" vertical="center" indent="1"/>
    </xf>
    <xf numFmtId="0" fontId="8" fillId="4" borderId="8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0" fillId="4" borderId="8" xfId="0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485776</xdr:colOff>
      <xdr:row>6</xdr:row>
      <xdr:rowOff>47625</xdr:rowOff>
    </xdr:from>
    <xdr:to>
      <xdr:col>6</xdr:col>
      <xdr:colOff>1</xdr:colOff>
      <xdr:row>8</xdr:row>
      <xdr:rowOff>161925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A20209F0-5613-BE04-AF7A-7224EE2F0FB8}"/>
            </a:ext>
          </a:extLst>
        </xdr:cNvPr>
        <xdr:cNvSpPr/>
      </xdr:nvSpPr>
      <xdr:spPr>
        <a:xfrm>
          <a:off x="3667126" y="1685925"/>
          <a:ext cx="2781300" cy="590550"/>
        </a:xfrm>
        <a:prstGeom prst="rect">
          <a:avLst/>
        </a:prstGeom>
        <a:ln w="12700"/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/>
            <a:t>お買い上げありがとうございます。</a:t>
          </a:r>
          <a:endParaRPr kumimoji="1" lang="en-US" altLang="ja-JP" sz="1100"/>
        </a:p>
        <a:p>
          <a:pPr algn="l"/>
          <a:r>
            <a:rPr kumimoji="1" lang="ja-JP" altLang="en-US" sz="1100"/>
            <a:t>商品のお問い合わせは</a:t>
          </a:r>
          <a:r>
            <a:rPr kumimoji="1" lang="en-US" altLang="ja-JP" sz="1100"/>
            <a:t>0120-***-***</a:t>
          </a:r>
          <a:r>
            <a:rPr kumimoji="1" lang="ja-JP" altLang="en-US" sz="1100"/>
            <a:t>まで。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CB5B2A-84EC-4846-9042-C2ADCF4F3F1A}">
  <sheetPr>
    <pageSetUpPr fitToPage="1"/>
  </sheetPr>
  <dimension ref="A1:L25"/>
  <sheetViews>
    <sheetView tabSelected="1" topLeftCell="A6" zoomScaleNormal="100" workbookViewId="0">
      <selection activeCell="I22" sqref="I22"/>
    </sheetView>
  </sheetViews>
  <sheetFormatPr defaultRowHeight="18" x14ac:dyDescent="0.45"/>
  <cols>
    <col min="1" max="1" width="11.09765625" customWidth="1"/>
    <col min="2" max="2" width="19.59765625" customWidth="1"/>
    <col min="3" max="3" width="11" customWidth="1"/>
    <col min="5" max="5" width="14.59765625" customWidth="1"/>
    <col min="6" max="6" width="19.19921875" customWidth="1"/>
    <col min="8" max="8" width="10.19921875" customWidth="1"/>
    <col min="9" max="9" width="19.19921875" customWidth="1"/>
    <col min="10" max="11" width="10.19921875" customWidth="1"/>
  </cols>
  <sheetData>
    <row r="1" spans="1:12" ht="28.8" x14ac:dyDescent="0.45">
      <c r="A1" s="29" t="s">
        <v>0</v>
      </c>
      <c r="B1" s="30"/>
      <c r="C1" s="30"/>
      <c r="D1" s="30"/>
      <c r="E1" s="30"/>
      <c r="F1" s="30"/>
    </row>
    <row r="2" spans="1:12" x14ac:dyDescent="0.45">
      <c r="E2" s="1" t="s">
        <v>1</v>
      </c>
      <c r="F2" t="s">
        <v>2</v>
      </c>
    </row>
    <row r="3" spans="1:12" x14ac:dyDescent="0.45">
      <c r="E3" s="1" t="s">
        <v>3</v>
      </c>
      <c r="F3" s="26">
        <f ca="1">TODAY()</f>
        <v>46048</v>
      </c>
    </row>
    <row r="4" spans="1:12" ht="22.2" x14ac:dyDescent="0.45">
      <c r="A4" s="31" t="s">
        <v>4</v>
      </c>
      <c r="B4" s="31"/>
      <c r="C4" s="2" t="s">
        <v>5</v>
      </c>
    </row>
    <row r="5" spans="1:12" x14ac:dyDescent="0.45">
      <c r="F5" t="s">
        <v>6</v>
      </c>
    </row>
    <row r="6" spans="1:12" x14ac:dyDescent="0.45">
      <c r="A6" s="21" t="s">
        <v>7</v>
      </c>
      <c r="B6" s="27">
        <f ca="1">F3+20</f>
        <v>46068</v>
      </c>
      <c r="F6" t="s">
        <v>8</v>
      </c>
    </row>
    <row r="7" spans="1:12" x14ac:dyDescent="0.45">
      <c r="A7" s="21" t="s">
        <v>9</v>
      </c>
      <c r="B7" s="25" t="s">
        <v>53</v>
      </c>
    </row>
    <row r="9" spans="1:12" x14ac:dyDescent="0.45">
      <c r="H9" t="s">
        <v>10</v>
      </c>
    </row>
    <row r="10" spans="1:12" x14ac:dyDescent="0.45">
      <c r="A10" s="20" t="s">
        <v>11</v>
      </c>
      <c r="B10" s="20" t="s">
        <v>12</v>
      </c>
      <c r="C10" s="20" t="s">
        <v>13</v>
      </c>
      <c r="D10" s="20" t="s">
        <v>14</v>
      </c>
      <c r="E10" s="20" t="s">
        <v>15</v>
      </c>
      <c r="F10" s="20" t="s">
        <v>16</v>
      </c>
      <c r="H10" s="5" t="s">
        <v>11</v>
      </c>
      <c r="I10" s="6" t="s">
        <v>12</v>
      </c>
      <c r="J10" s="6" t="s">
        <v>17</v>
      </c>
      <c r="K10" s="6" t="s">
        <v>18</v>
      </c>
      <c r="L10" s="7" t="s">
        <v>19</v>
      </c>
    </row>
    <row r="11" spans="1:12" x14ac:dyDescent="0.45">
      <c r="A11" s="18" t="s">
        <v>20</v>
      </c>
      <c r="B11" s="18" t="str">
        <f>IFERROR(VLOOKUP(A11,$H$11:$L$24,2,FALSE),"")</f>
        <v>電車レールセット</v>
      </c>
      <c r="C11" s="22">
        <f>IFERROR(VLOOKUP(A11,$H$11:$L$24,4,FALSE),"")</f>
        <v>5000</v>
      </c>
      <c r="D11" s="18">
        <v>5</v>
      </c>
      <c r="E11" s="22">
        <f>IF(D11="","",C11*D11)</f>
        <v>25000</v>
      </c>
      <c r="F11" s="18"/>
      <c r="H11" s="8" t="s">
        <v>21</v>
      </c>
      <c r="I11" s="9" t="s">
        <v>22</v>
      </c>
      <c r="J11" s="12">
        <v>1000</v>
      </c>
      <c r="K11" s="12">
        <v>1500</v>
      </c>
      <c r="L11" s="13">
        <v>500</v>
      </c>
    </row>
    <row r="12" spans="1:12" x14ac:dyDescent="0.45">
      <c r="A12" s="18" t="s">
        <v>23</v>
      </c>
      <c r="B12" s="18" t="str">
        <f t="shared" ref="B12:B20" si="0">IFERROR(VLOOKUP(A12,$H$11:$L$24,2,FALSE),"")</f>
        <v>着せ替えセット</v>
      </c>
      <c r="C12" s="22">
        <f t="shared" ref="C12:C20" si="1">IFERROR(VLOOKUP(A12,$H$11:$L$24,4,FALSE),"")</f>
        <v>3500</v>
      </c>
      <c r="D12" s="18">
        <v>10</v>
      </c>
      <c r="E12" s="22">
        <f t="shared" ref="E12:E20" si="2">IF(D12="","",C12*D12)</f>
        <v>35000</v>
      </c>
      <c r="F12" s="18"/>
      <c r="H12" s="10" t="s">
        <v>24</v>
      </c>
      <c r="I12" s="11" t="s">
        <v>25</v>
      </c>
      <c r="J12" s="14">
        <v>2000</v>
      </c>
      <c r="K12" s="14">
        <v>2500</v>
      </c>
      <c r="L12" s="15">
        <v>500</v>
      </c>
    </row>
    <row r="13" spans="1:12" x14ac:dyDescent="0.45">
      <c r="A13" s="18" t="s">
        <v>26</v>
      </c>
      <c r="B13" s="18" t="str">
        <f t="shared" si="0"/>
        <v>お砂場セット</v>
      </c>
      <c r="C13" s="22">
        <f t="shared" si="1"/>
        <v>9000</v>
      </c>
      <c r="D13" s="18">
        <v>3</v>
      </c>
      <c r="E13" s="22">
        <f t="shared" si="2"/>
        <v>27000</v>
      </c>
      <c r="F13" s="18"/>
      <c r="H13" s="8" t="s">
        <v>27</v>
      </c>
      <c r="I13" s="9" t="s">
        <v>28</v>
      </c>
      <c r="J13" s="12">
        <v>1800</v>
      </c>
      <c r="K13" s="12">
        <v>2800</v>
      </c>
      <c r="L13" s="13">
        <v>1000</v>
      </c>
    </row>
    <row r="14" spans="1:12" x14ac:dyDescent="0.45">
      <c r="A14" s="18" t="s">
        <v>29</v>
      </c>
      <c r="B14" s="18" t="str">
        <f t="shared" si="0"/>
        <v>ブロックセット</v>
      </c>
      <c r="C14" s="22">
        <f t="shared" si="1"/>
        <v>4500</v>
      </c>
      <c r="D14" s="18">
        <v>5</v>
      </c>
      <c r="E14" s="22">
        <f t="shared" si="2"/>
        <v>22500</v>
      </c>
      <c r="F14" s="18"/>
      <c r="H14" s="10" t="s">
        <v>30</v>
      </c>
      <c r="I14" s="11" t="s">
        <v>31</v>
      </c>
      <c r="J14" s="14">
        <v>3000</v>
      </c>
      <c r="K14" s="14">
        <v>5000</v>
      </c>
      <c r="L14" s="15">
        <v>2000</v>
      </c>
    </row>
    <row r="15" spans="1:12" x14ac:dyDescent="0.45">
      <c r="A15" s="18" t="s">
        <v>32</v>
      </c>
      <c r="B15" s="18" t="str">
        <f t="shared" si="0"/>
        <v>卓上ピアノ</v>
      </c>
      <c r="C15" s="22">
        <f t="shared" si="1"/>
        <v>3500</v>
      </c>
      <c r="D15" s="18">
        <v>3</v>
      </c>
      <c r="E15" s="22">
        <f t="shared" si="2"/>
        <v>10500</v>
      </c>
      <c r="F15" s="18"/>
      <c r="H15" s="8" t="s">
        <v>33</v>
      </c>
      <c r="I15" s="9" t="s">
        <v>34</v>
      </c>
      <c r="J15" s="12">
        <v>1000</v>
      </c>
      <c r="K15" s="12">
        <v>1500</v>
      </c>
      <c r="L15" s="13">
        <v>500</v>
      </c>
    </row>
    <row r="16" spans="1:12" x14ac:dyDescent="0.45">
      <c r="A16" s="18"/>
      <c r="B16" s="18" t="str">
        <f t="shared" si="0"/>
        <v/>
      </c>
      <c r="C16" s="22" t="str">
        <f t="shared" si="1"/>
        <v/>
      </c>
      <c r="D16" s="18"/>
      <c r="E16" s="22" t="str">
        <f t="shared" si="2"/>
        <v/>
      </c>
      <c r="F16" s="18"/>
      <c r="H16" s="10" t="s">
        <v>35</v>
      </c>
      <c r="I16" s="11" t="s">
        <v>36</v>
      </c>
      <c r="J16" s="14">
        <v>1000</v>
      </c>
      <c r="K16" s="14">
        <v>1300</v>
      </c>
      <c r="L16" s="15">
        <v>300</v>
      </c>
    </row>
    <row r="17" spans="1:12" x14ac:dyDescent="0.45">
      <c r="A17" s="18"/>
      <c r="B17" s="18" t="str">
        <f t="shared" si="0"/>
        <v/>
      </c>
      <c r="C17" s="22" t="str">
        <f t="shared" si="1"/>
        <v/>
      </c>
      <c r="D17" s="18"/>
      <c r="E17" s="22" t="str">
        <f t="shared" si="2"/>
        <v/>
      </c>
      <c r="F17" s="18"/>
      <c r="H17" s="8" t="s">
        <v>23</v>
      </c>
      <c r="I17" s="9" t="s">
        <v>37</v>
      </c>
      <c r="J17" s="12">
        <v>2000</v>
      </c>
      <c r="K17" s="12">
        <v>3500</v>
      </c>
      <c r="L17" s="13">
        <v>1500</v>
      </c>
    </row>
    <row r="18" spans="1:12" x14ac:dyDescent="0.45">
      <c r="A18" s="18"/>
      <c r="B18" s="18" t="str">
        <f t="shared" si="0"/>
        <v/>
      </c>
      <c r="C18" s="22" t="str">
        <f t="shared" si="1"/>
        <v/>
      </c>
      <c r="D18" s="18"/>
      <c r="E18" s="22" t="str">
        <f t="shared" si="2"/>
        <v/>
      </c>
      <c r="F18" s="18"/>
      <c r="H18" s="10" t="s">
        <v>29</v>
      </c>
      <c r="I18" s="11" t="s">
        <v>38</v>
      </c>
      <c r="J18" s="14">
        <v>3500</v>
      </c>
      <c r="K18" s="14">
        <v>4500</v>
      </c>
      <c r="L18" s="15">
        <v>1000</v>
      </c>
    </row>
    <row r="19" spans="1:12" x14ac:dyDescent="0.45">
      <c r="A19" s="18"/>
      <c r="B19" s="18" t="str">
        <f t="shared" si="0"/>
        <v/>
      </c>
      <c r="C19" s="22" t="str">
        <f t="shared" si="1"/>
        <v/>
      </c>
      <c r="D19" s="18"/>
      <c r="E19" s="22" t="str">
        <f t="shared" si="2"/>
        <v/>
      </c>
      <c r="F19" s="18"/>
      <c r="H19" s="8" t="s">
        <v>39</v>
      </c>
      <c r="I19" s="9" t="s">
        <v>40</v>
      </c>
      <c r="J19" s="12">
        <v>2000</v>
      </c>
      <c r="K19" s="12">
        <v>2300</v>
      </c>
      <c r="L19" s="13">
        <v>300</v>
      </c>
    </row>
    <row r="20" spans="1:12" x14ac:dyDescent="0.45">
      <c r="A20" s="18"/>
      <c r="B20" s="18" t="str">
        <f t="shared" si="0"/>
        <v/>
      </c>
      <c r="C20" s="22" t="str">
        <f t="shared" si="1"/>
        <v/>
      </c>
      <c r="D20" s="18"/>
      <c r="E20" s="22" t="str">
        <f t="shared" si="2"/>
        <v/>
      </c>
      <c r="F20" s="18"/>
      <c r="H20" s="10" t="s">
        <v>26</v>
      </c>
      <c r="I20" s="11" t="s">
        <v>41</v>
      </c>
      <c r="J20" s="14">
        <v>6000</v>
      </c>
      <c r="K20" s="14">
        <v>9000</v>
      </c>
      <c r="L20" s="15">
        <v>3000</v>
      </c>
    </row>
    <row r="21" spans="1:12" x14ac:dyDescent="0.45">
      <c r="C21" s="32" t="s">
        <v>42</v>
      </c>
      <c r="D21" s="32"/>
      <c r="E21" s="22">
        <f>SUM(E11:E20)</f>
        <v>120000</v>
      </c>
      <c r="F21" s="18"/>
      <c r="H21" s="8" t="s">
        <v>43</v>
      </c>
      <c r="I21" s="9" t="s">
        <v>44</v>
      </c>
      <c r="J21" s="12">
        <v>2000</v>
      </c>
      <c r="K21" s="12">
        <v>3000</v>
      </c>
      <c r="L21" s="13">
        <v>1000</v>
      </c>
    </row>
    <row r="22" spans="1:12" ht="36" x14ac:dyDescent="0.45">
      <c r="C22" s="32" t="s">
        <v>54</v>
      </c>
      <c r="D22" s="32"/>
      <c r="E22" s="24">
        <f>IF(E21&gt;=100000,E21*10%,"")</f>
        <v>12000</v>
      </c>
      <c r="F22" s="19" t="s">
        <v>55</v>
      </c>
      <c r="H22" s="10" t="s">
        <v>45</v>
      </c>
      <c r="I22" s="11" t="s">
        <v>46</v>
      </c>
      <c r="J22" s="14">
        <v>2000</v>
      </c>
      <c r="K22" s="14">
        <v>2300</v>
      </c>
      <c r="L22" s="15">
        <v>300</v>
      </c>
    </row>
    <row r="23" spans="1:12" x14ac:dyDescent="0.45">
      <c r="C23" s="32" t="s">
        <v>47</v>
      </c>
      <c r="D23" s="32"/>
      <c r="E23" s="22">
        <f>IF(E22="","",E21-E22)</f>
        <v>108000</v>
      </c>
      <c r="F23" s="18"/>
      <c r="H23" s="8" t="s">
        <v>32</v>
      </c>
      <c r="I23" s="9" t="s">
        <v>48</v>
      </c>
      <c r="J23" s="12">
        <v>3000</v>
      </c>
      <c r="K23" s="12">
        <v>3500</v>
      </c>
      <c r="L23" s="13">
        <v>500</v>
      </c>
    </row>
    <row r="24" spans="1:12" x14ac:dyDescent="0.45">
      <c r="C24" s="32" t="s">
        <v>49</v>
      </c>
      <c r="D24" s="32"/>
      <c r="E24" s="22">
        <f>IF(E22="",E21,E23)*10%</f>
        <v>10800</v>
      </c>
      <c r="F24" s="18" t="s">
        <v>50</v>
      </c>
      <c r="H24" s="3" t="s">
        <v>20</v>
      </c>
      <c r="I24" s="4" t="s">
        <v>51</v>
      </c>
      <c r="J24" s="16">
        <v>3000</v>
      </c>
      <c r="K24" s="16">
        <v>5000</v>
      </c>
      <c r="L24" s="17">
        <v>2000</v>
      </c>
    </row>
    <row r="25" spans="1:12" x14ac:dyDescent="0.45">
      <c r="C25" s="28" t="s">
        <v>52</v>
      </c>
      <c r="D25" s="28"/>
      <c r="E25" s="23">
        <f>IF(E22="",E21+E24,E23+E24)</f>
        <v>118800</v>
      </c>
      <c r="F25" s="18"/>
    </row>
  </sheetData>
  <mergeCells count="7">
    <mergeCell ref="C25:D25"/>
    <mergeCell ref="A1:F1"/>
    <mergeCell ref="A4:B4"/>
    <mergeCell ref="C21:D21"/>
    <mergeCell ref="C22:D22"/>
    <mergeCell ref="C23:D23"/>
    <mergeCell ref="C24:D24"/>
  </mergeCells>
  <phoneticPr fontId="7"/>
  <printOptions horizontalCentered="1"/>
  <pageMargins left="0.70866141732283472" right="0.70866141732283472" top="0.74803149606299213" bottom="0.74803149606299213" header="0.31496062992125984" footer="0.31496062992125984"/>
  <pageSetup paperSize="9" scale="95" orientation="portrait" horizontalDpi="0" verticalDpi="0" r:id="rId1"/>
  <colBreaks count="1" manualBreakCount="1">
    <brk id="6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実教出版編修部</dc:creator>
  <cp:lastPrinted>2025-08-02T09:19:29Z</cp:lastPrinted>
  <dcterms:created xsi:type="dcterms:W3CDTF">2025-08-02T08:03:05Z</dcterms:created>
  <dcterms:modified xsi:type="dcterms:W3CDTF">2026-01-26T07:21:41Z</dcterms:modified>
</cp:coreProperties>
</file>