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完成例\"/>
    </mc:Choice>
  </mc:AlternateContent>
  <xr:revisionPtr revIDLastSave="0" documentId="13_ncr:1_{531EF0E1-01AA-4389-B5EB-5460BEB66C7F}" xr6:coauthVersionLast="47" xr6:coauthVersionMax="47" xr10:uidLastSave="{00000000-0000-0000-0000-000000000000}"/>
  <bookViews>
    <workbookView xWindow="0" yWindow="12" windowWidth="14184" windowHeight="12036" xr2:uid="{073CF125-2FE5-410A-9A7B-F55B9A1DDB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5" i="1"/>
  <c r="D24" i="1"/>
  <c r="E24" i="1"/>
  <c r="F24" i="1"/>
  <c r="G24" i="1"/>
  <c r="H24" i="1"/>
  <c r="I24" i="1"/>
  <c r="J24" i="1"/>
  <c r="C24" i="1"/>
  <c r="D23" i="1"/>
  <c r="E23" i="1"/>
  <c r="F23" i="1"/>
  <c r="G23" i="1"/>
  <c r="H23" i="1"/>
  <c r="I23" i="1"/>
  <c r="J23" i="1"/>
  <c r="C23" i="1"/>
  <c r="D22" i="1"/>
  <c r="E22" i="1"/>
  <c r="F22" i="1"/>
  <c r="G22" i="1"/>
  <c r="H22" i="1"/>
  <c r="I22" i="1"/>
  <c r="J22" i="1"/>
  <c r="C22" i="1"/>
  <c r="D21" i="1"/>
  <c r="E21" i="1"/>
  <c r="F21" i="1"/>
  <c r="G21" i="1"/>
  <c r="H21" i="1"/>
  <c r="C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5" i="1"/>
  <c r="C20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5" i="1"/>
</calcChain>
</file>

<file path=xl/sharedStrings.xml><?xml version="1.0" encoding="utf-8"?>
<sst xmlns="http://schemas.openxmlformats.org/spreadsheetml/2006/main" count="33" uniqueCount="33">
  <si>
    <t>実力テスト実施結果</t>
    <rPh sb="0" eb="2">
      <t>ジツリョク</t>
    </rPh>
    <rPh sb="5" eb="7">
      <t>ジッシ</t>
    </rPh>
    <rPh sb="7" eb="9">
      <t>ケッカ</t>
    </rPh>
    <phoneticPr fontId="1"/>
  </si>
  <si>
    <t>番号</t>
    <rPh sb="0" eb="2">
      <t>バンゴウ</t>
    </rPh>
    <phoneticPr fontId="1"/>
  </si>
  <si>
    <t>名前</t>
    <rPh sb="0" eb="2">
      <t>ナマエ</t>
    </rPh>
    <phoneticPr fontId="1"/>
  </si>
  <si>
    <t>国語</t>
    <rPh sb="0" eb="2">
      <t>コクゴ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</si>
  <si>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</si>
  <si>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</si>
  <si>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</si>
  <si>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社会</t>
    <rPh sb="0" eb="2">
      <t>シャカイ</t>
    </rPh>
    <phoneticPr fontId="1"/>
  </si>
  <si>
    <t>情報</t>
    <rPh sb="0" eb="2">
      <t>ジョウホウ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</si>
  <si>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</si>
  <si>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</si>
  <si>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追試</t>
    <rPh sb="0" eb="2">
      <t>ツイシ</t>
    </rPh>
    <phoneticPr fontId="1"/>
  </si>
  <si>
    <t>秋山　陽菜</t>
    <rPh sb="0" eb="2">
      <t>アキヤマ</t>
    </rPh>
    <rPh sb="3" eb="5">
      <t>ハルナ</t>
    </rPh>
    <phoneticPr fontId="1"/>
  </si>
  <si>
    <t>阿部　晋</t>
    <rPh sb="0" eb="2">
      <t>アベ</t>
    </rPh>
    <rPh sb="3" eb="4">
      <t>ススム</t>
    </rPh>
    <phoneticPr fontId="1"/>
  </si>
  <si>
    <t>安西　菜奈香</t>
    <rPh sb="0" eb="2">
      <t>アンザイ</t>
    </rPh>
    <rPh sb="3" eb="5">
      <t>ナナ</t>
    </rPh>
    <rPh sb="5" eb="6">
      <t>カオル</t>
    </rPh>
    <phoneticPr fontId="1"/>
  </si>
  <si>
    <t>石川　夏実</t>
    <rPh sb="0" eb="2">
      <t>イシカワ</t>
    </rPh>
    <rPh sb="3" eb="5">
      <t>ナツミ</t>
    </rPh>
    <phoneticPr fontId="1"/>
  </si>
  <si>
    <t>加藤　さやか</t>
    <rPh sb="0" eb="2">
      <t>カトウ</t>
    </rPh>
    <phoneticPr fontId="1"/>
  </si>
  <si>
    <t>神崎　歩美</t>
    <rPh sb="0" eb="2">
      <t>カンザキ</t>
    </rPh>
    <rPh sb="3" eb="5">
      <t>アユミ</t>
    </rPh>
    <phoneticPr fontId="1"/>
  </si>
  <si>
    <t>日下部　翔太</t>
    <rPh sb="0" eb="3">
      <t>クサカベ</t>
    </rPh>
    <rPh sb="4" eb="6">
      <t>ショウタ</t>
    </rPh>
    <phoneticPr fontId="1"/>
  </si>
  <si>
    <t>斎藤　健人</t>
    <rPh sb="0" eb="2">
      <t>サイトウ</t>
    </rPh>
    <rPh sb="3" eb="5">
      <t>ケント</t>
    </rPh>
    <phoneticPr fontId="1"/>
  </si>
  <si>
    <t>佐々木　美那子</t>
    <rPh sb="0" eb="3">
      <t>ササキ</t>
    </rPh>
    <rPh sb="4" eb="7">
      <t>ミナコ</t>
    </rPh>
    <phoneticPr fontId="1"/>
  </si>
  <si>
    <t>佐田　真一郎</t>
    <rPh sb="0" eb="2">
      <t>サダ</t>
    </rPh>
    <rPh sb="3" eb="6">
      <t>シンイチロウ</t>
    </rPh>
    <phoneticPr fontId="1"/>
  </si>
  <si>
    <t>蘇部　理彦</t>
    <rPh sb="0" eb="1">
      <t>ソ</t>
    </rPh>
    <rPh sb="1" eb="2">
      <t>ブ</t>
    </rPh>
    <rPh sb="3" eb="5">
      <t>ミチヒコ</t>
    </rPh>
    <phoneticPr fontId="1"/>
  </si>
  <si>
    <t>二瓶　雄平</t>
    <rPh sb="0" eb="2">
      <t>ニヘイ</t>
    </rPh>
    <rPh sb="3" eb="5">
      <t>ユウヘイ</t>
    </rPh>
    <phoneticPr fontId="1"/>
  </si>
  <si>
    <t>芳賀　枝梨子</t>
    <rPh sb="0" eb="2">
      <t>ハガ</t>
    </rPh>
    <rPh sb="3" eb="4">
      <t>エ</t>
    </rPh>
    <rPh sb="4" eb="6">
      <t>ナシコ</t>
    </rPh>
    <phoneticPr fontId="1"/>
  </si>
  <si>
    <t>布施　允</t>
    <rPh sb="0" eb="2">
      <t>フセ</t>
    </rPh>
    <rPh sb="3" eb="4">
      <t>マコト</t>
    </rPh>
    <phoneticPr fontId="1"/>
  </si>
  <si>
    <t>和田　里奈</t>
    <rPh sb="0" eb="2">
      <t>ワダ</t>
    </rPh>
    <rPh sb="3" eb="5">
      <t>リナ</t>
    </rPh>
    <phoneticPr fontId="1"/>
  </si>
  <si>
    <t>欠席者数</t>
    <rPh sb="0" eb="3">
      <t>ケッセキシャ</t>
    </rPh>
    <rPh sb="3" eb="4">
      <t>スウ</t>
    </rPh>
    <phoneticPr fontId="1"/>
  </si>
  <si>
    <t>最高点</t>
    <rPh sb="0" eb="3">
      <t>サイコウテン</t>
    </rPh>
    <phoneticPr fontId="1"/>
  </si>
  <si>
    <t>最低点</t>
    <rPh sb="0" eb="2">
      <t>サイテイ</t>
    </rPh>
    <rPh sb="2" eb="3">
      <t>テン</t>
    </rPh>
    <phoneticPr fontId="1"/>
  </si>
  <si>
    <t>クラス人数</t>
    <phoneticPr fontId="1"/>
  </si>
  <si>
    <t>再試験</t>
    <rPh sb="0" eb="3">
      <t>サイシケン</t>
    </rPh>
    <phoneticPr fontId="1"/>
  </si>
  <si>
    <t>平均点</t>
    <rPh sb="0" eb="2">
      <t>ヘイキン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</si>
</sst>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6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0" xfId="1" applyFont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669A-F9BF-4C00-A646-2C9EA8326C90}">
  <dimension ref="A2:L24"/>
  <sheetViews>
    <sheetView tabSelected="1" topLeftCell="A3" workbookViewId="0">
      <selection activeCell="A22" sqref="A22:B22"/>
    </sheetView>
  </sheetViews>
  <sheetFormatPr defaultRowHeight="18" x14ac:dyDescent="0.45"/>
  <cols>
    <col min="1" max="1" width="5.19921875" bestFit="1" customWidth="1"/>
    <col min="2" max="2" width="15.09765625" bestFit="1" customWidth="1"/>
    <col min="11" max="12" width="6.59765625" customWidth="1"/>
  </cols>
  <sheetData>
    <row r="2" spans="1:12" ht="26.4" x14ac:dyDescent="0.4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4" spans="1:12" x14ac:dyDescent="0.4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31</v>
      </c>
    </row>
    <row r="5" spans="1:12" x14ac:dyDescent="0.45">
      <c r="A5" s="2">
        <v>1</v>
      </c>
      <c r="B5" s="3" t="s">
        <v>12</v>
      </c>
      <c r="C5" s="3">
        <v>70</v>
      </c>
      <c r="D5" s="3">
        <v>55</v>
      </c>
      <c r="E5" s="3">
        <v>85</v>
      </c>
      <c r="F5" s="3">
        <v>90</v>
      </c>
      <c r="G5" s="3">
        <v>68</v>
      </c>
      <c r="H5" s="3">
        <v>100</v>
      </c>
      <c r="I5" s="3">
        <f>SUM(C5:H5)</f>
        <v>468</v>
      </c>
      <c r="J5" s="4">
        <f>AVERAGE(C5:H5)</f>
        <v>78</v>
      </c>
      <c r="K5" s="3" t="str">
        <f>IF(COUNTBLANK(C5:H5)=0,"",COUNTBLANK(C5:H5))</f>
        <v/>
      </c>
      <c r="L5" s="3">
        <f>IF(COUNTIF(C5:H5,"&lt;60")=0,"",COUNTIF(C5:H5,"&lt;60"))</f>
        <v>1</v>
      </c>
    </row>
    <row r="6" spans="1:12" x14ac:dyDescent="0.45">
      <c r="A6" s="2">
        <v>2</v>
      </c>
      <c r="B6" s="3" t="s">
        <v>13</v>
      </c>
      <c r="C6" s="3">
        <v>77</v>
      </c>
      <c r="D6" s="3">
        <v>55</v>
      </c>
      <c r="E6" s="3">
        <v>74</v>
      </c>
      <c r="F6" s="3"/>
      <c r="G6" s="3"/>
      <c r="H6" s="3">
        <v>85</v>
      </c>
      <c r="I6" s="3">
        <f t="shared" ref="I6:I19" si="0">SUM(C6:H6)</f>
        <v>291</v>
      </c>
      <c r="J6" s="4">
        <f t="shared" ref="J6:J19" si="1">AVERAGE(C6:H6)</f>
        <v>72.75</v>
      </c>
      <c r="K6" s="3">
        <f t="shared" ref="K6:K19" si="2">IF(COUNTBLANK(C6:H6)=0,"",COUNTBLANK(C6:H6))</f>
        <v>2</v>
      </c>
      <c r="L6" s="3">
        <f t="shared" ref="L6:L19" si="3">IF(COUNTIF(C6:H6,"&lt;60")=0,"",COUNTIF(C6:H6,"&lt;60"))</f>
        <v>1</v>
      </c>
    </row>
    <row r="7" spans="1:12" x14ac:dyDescent="0.45">
      <c r="A7" s="2">
        <v>3</v>
      </c>
      <c r="B7" s="3" t="s">
        <v>14</v>
      </c>
      <c r="C7" s="3">
        <v>65</v>
      </c>
      <c r="D7" s="3">
        <v>53</v>
      </c>
      <c r="E7" s="3">
        <v>48</v>
      </c>
      <c r="F7" s="3">
        <v>52</v>
      </c>
      <c r="G7" s="3">
        <v>44</v>
      </c>
      <c r="H7" s="3">
        <v>63</v>
      </c>
      <c r="I7" s="3">
        <f t="shared" si="0"/>
        <v>325</v>
      </c>
      <c r="J7" s="4">
        <f t="shared" si="1"/>
        <v>54.166666666666664</v>
      </c>
      <c r="K7" s="3" t="str">
        <f t="shared" si="2"/>
        <v/>
      </c>
      <c r="L7" s="3">
        <f t="shared" si="3"/>
        <v>4</v>
      </c>
    </row>
    <row r="8" spans="1:12" x14ac:dyDescent="0.45">
      <c r="A8" s="2">
        <v>4</v>
      </c>
      <c r="B8" s="3" t="s">
        <v>15</v>
      </c>
      <c r="C8" s="3">
        <v>85</v>
      </c>
      <c r="D8" s="3">
        <v>90</v>
      </c>
      <c r="E8" s="3">
        <v>68</v>
      </c>
      <c r="F8" s="3">
        <v>72</v>
      </c>
      <c r="G8" s="3">
        <v>59</v>
      </c>
      <c r="H8" s="3">
        <v>84</v>
      </c>
      <c r="I8" s="3">
        <f t="shared" si="0"/>
        <v>458</v>
      </c>
      <c r="J8" s="4">
        <f t="shared" si="1"/>
        <v>76.333333333333329</v>
      </c>
      <c r="K8" s="3" t="str">
        <f t="shared" si="2"/>
        <v/>
      </c>
      <c r="L8" s="3">
        <f t="shared" si="3"/>
        <v>1</v>
      </c>
    </row>
    <row r="9" spans="1:12" x14ac:dyDescent="0.45">
      <c r="A9" s="2">
        <v>5</v>
      </c>
      <c r="B9" s="3" t="s">
        <v>16</v>
      </c>
      <c r="C9" s="3">
        <v>85</v>
      </c>
      <c r="D9" s="3">
        <v>76</v>
      </c>
      <c r="E9" s="3">
        <v>43</v>
      </c>
      <c r="F9" s="3">
        <v>63</v>
      </c>
      <c r="G9" s="3">
        <v>74</v>
      </c>
      <c r="H9" s="3">
        <v>56</v>
      </c>
      <c r="I9" s="3">
        <f t="shared" si="0"/>
        <v>397</v>
      </c>
      <c r="J9" s="4">
        <f t="shared" si="1"/>
        <v>66.166666666666671</v>
      </c>
      <c r="K9" s="3" t="str">
        <f t="shared" si="2"/>
        <v/>
      </c>
      <c r="L9" s="3">
        <f t="shared" si="3"/>
        <v>2</v>
      </c>
    </row>
    <row r="10" spans="1:12" x14ac:dyDescent="0.45">
      <c r="A10" s="2">
        <v>6</v>
      </c>
      <c r="B10" s="3" t="s">
        <v>17</v>
      </c>
      <c r="C10" s="3"/>
      <c r="D10" s="3">
        <v>55</v>
      </c>
      <c r="E10" s="3">
        <v>65</v>
      </c>
      <c r="F10" s="3">
        <v>70</v>
      </c>
      <c r="G10" s="3">
        <v>52</v>
      </c>
      <c r="H10" s="3">
        <v>90</v>
      </c>
      <c r="I10" s="3">
        <f t="shared" si="0"/>
        <v>332</v>
      </c>
      <c r="J10" s="4">
        <f t="shared" si="1"/>
        <v>66.400000000000006</v>
      </c>
      <c r="K10" s="3">
        <f t="shared" si="2"/>
        <v>1</v>
      </c>
      <c r="L10" s="3">
        <f t="shared" si="3"/>
        <v>2</v>
      </c>
    </row>
    <row r="11" spans="1:12" x14ac:dyDescent="0.45">
      <c r="A11" s="2">
        <v>7</v>
      </c>
      <c r="B11" s="3" t="s">
        <v>18</v>
      </c>
      <c r="C11" s="3">
        <v>55</v>
      </c>
      <c r="D11" s="3">
        <v>67</v>
      </c>
      <c r="E11" s="3">
        <v>54</v>
      </c>
      <c r="F11" s="3">
        <v>75</v>
      </c>
      <c r="G11" s="3">
        <v>58</v>
      </c>
      <c r="H11" s="3">
        <v>60</v>
      </c>
      <c r="I11" s="3">
        <f t="shared" si="0"/>
        <v>369</v>
      </c>
      <c r="J11" s="4">
        <f t="shared" si="1"/>
        <v>61.5</v>
      </c>
      <c r="K11" s="3" t="str">
        <f t="shared" si="2"/>
        <v/>
      </c>
      <c r="L11" s="3">
        <f t="shared" si="3"/>
        <v>3</v>
      </c>
    </row>
    <row r="12" spans="1:12" x14ac:dyDescent="0.45">
      <c r="A12" s="2">
        <v>8</v>
      </c>
      <c r="B12" s="3" t="s">
        <v>19</v>
      </c>
      <c r="C12" s="3">
        <v>75</v>
      </c>
      <c r="D12" s="3">
        <v>80</v>
      </c>
      <c r="E12" s="3">
        <v>85</v>
      </c>
      <c r="F12" s="3">
        <v>83</v>
      </c>
      <c r="G12" s="3">
        <v>95</v>
      </c>
      <c r="H12" s="3">
        <v>100</v>
      </c>
      <c r="I12" s="3">
        <f t="shared" si="0"/>
        <v>518</v>
      </c>
      <c r="J12" s="4">
        <f t="shared" si="1"/>
        <v>86.333333333333329</v>
      </c>
      <c r="K12" s="3" t="str">
        <f t="shared" si="2"/>
        <v/>
      </c>
      <c r="L12" s="3" t="str">
        <f t="shared" si="3"/>
        <v/>
      </c>
    </row>
    <row r="13" spans="1:12" x14ac:dyDescent="0.45">
      <c r="A13" s="2">
        <v>9</v>
      </c>
      <c r="B13" s="3" t="s">
        <v>20</v>
      </c>
      <c r="C13" s="3">
        <v>78</v>
      </c>
      <c r="D13" s="3">
        <v>80</v>
      </c>
      <c r="E13" s="3">
        <v>45</v>
      </c>
      <c r="F13" s="3">
        <v>56</v>
      </c>
      <c r="G13" s="3">
        <v>90</v>
      </c>
      <c r="H13" s="3">
        <v>63</v>
      </c>
      <c r="I13" s="3">
        <f t="shared" si="0"/>
        <v>412</v>
      </c>
      <c r="J13" s="4">
        <f t="shared" si="1"/>
        <v>68.666666666666671</v>
      </c>
      <c r="K13" s="3" t="str">
        <f t="shared" si="2"/>
        <v/>
      </c>
      <c r="L13" s="3">
        <f t="shared" si="3"/>
        <v>2</v>
      </c>
    </row>
    <row r="14" spans="1:12" x14ac:dyDescent="0.45">
      <c r="A14" s="2">
        <v>10</v>
      </c>
      <c r="B14" s="3" t="s">
        <v>21</v>
      </c>
      <c r="C14" s="3">
        <v>56</v>
      </c>
      <c r="D14" s="3">
        <v>88</v>
      </c>
      <c r="E14" s="3"/>
      <c r="F14" s="3">
        <v>59</v>
      </c>
      <c r="G14" s="3">
        <v>87</v>
      </c>
      <c r="H14" s="3">
        <v>75</v>
      </c>
      <c r="I14" s="3">
        <f t="shared" si="0"/>
        <v>365</v>
      </c>
      <c r="J14" s="4">
        <f t="shared" si="1"/>
        <v>73</v>
      </c>
      <c r="K14" s="3">
        <f t="shared" si="2"/>
        <v>1</v>
      </c>
      <c r="L14" s="3">
        <f t="shared" si="3"/>
        <v>2</v>
      </c>
    </row>
    <row r="15" spans="1:12" x14ac:dyDescent="0.45">
      <c r="A15" s="2">
        <v>11</v>
      </c>
      <c r="B15" s="3" t="s">
        <v>22</v>
      </c>
      <c r="C15" s="3">
        <v>50</v>
      </c>
      <c r="D15" s="3">
        <v>85</v>
      </c>
      <c r="E15" s="3">
        <v>45</v>
      </c>
      <c r="F15" s="3">
        <v>60</v>
      </c>
      <c r="G15" s="3">
        <v>65</v>
      </c>
      <c r="H15" s="3">
        <v>90</v>
      </c>
      <c r="I15" s="3">
        <f t="shared" si="0"/>
        <v>395</v>
      </c>
      <c r="J15" s="4">
        <f t="shared" si="1"/>
        <v>65.833333333333329</v>
      </c>
      <c r="K15" s="3" t="str">
        <f t="shared" si="2"/>
        <v/>
      </c>
      <c r="L15" s="3">
        <f t="shared" si="3"/>
        <v>2</v>
      </c>
    </row>
    <row r="16" spans="1:12" x14ac:dyDescent="0.45">
      <c r="A16" s="2">
        <v>12</v>
      </c>
      <c r="B16" s="3" t="s">
        <v>23</v>
      </c>
      <c r="C16" s="3">
        <v>90</v>
      </c>
      <c r="D16" s="3">
        <v>100</v>
      </c>
      <c r="E16" s="3">
        <v>82</v>
      </c>
      <c r="F16" s="3">
        <v>77</v>
      </c>
      <c r="G16" s="3">
        <v>60</v>
      </c>
      <c r="H16" s="3">
        <v>88</v>
      </c>
      <c r="I16" s="3">
        <f t="shared" si="0"/>
        <v>497</v>
      </c>
      <c r="J16" s="4">
        <f t="shared" si="1"/>
        <v>82.833333333333329</v>
      </c>
      <c r="K16" s="3" t="str">
        <f t="shared" si="2"/>
        <v/>
      </c>
      <c r="L16" s="3" t="str">
        <f t="shared" si="3"/>
        <v/>
      </c>
    </row>
    <row r="17" spans="1:12" x14ac:dyDescent="0.45">
      <c r="A17" s="2">
        <v>13</v>
      </c>
      <c r="B17" s="3" t="s">
        <v>24</v>
      </c>
      <c r="C17" s="3">
        <v>80</v>
      </c>
      <c r="D17" s="3">
        <v>100</v>
      </c>
      <c r="E17" s="3">
        <v>75</v>
      </c>
      <c r="F17" s="3">
        <v>88</v>
      </c>
      <c r="G17" s="3">
        <v>90</v>
      </c>
      <c r="H17" s="3">
        <v>65</v>
      </c>
      <c r="I17" s="3">
        <f t="shared" si="0"/>
        <v>498</v>
      </c>
      <c r="J17" s="4">
        <f t="shared" si="1"/>
        <v>83</v>
      </c>
      <c r="K17" s="3" t="str">
        <f t="shared" si="2"/>
        <v/>
      </c>
      <c r="L17" s="3" t="str">
        <f t="shared" si="3"/>
        <v/>
      </c>
    </row>
    <row r="18" spans="1:12" x14ac:dyDescent="0.45">
      <c r="A18" s="2">
        <v>14</v>
      </c>
      <c r="B18" s="3" t="s">
        <v>25</v>
      </c>
      <c r="C18" s="3">
        <v>70</v>
      </c>
      <c r="D18" s="3">
        <v>65</v>
      </c>
      <c r="E18" s="3">
        <v>72</v>
      </c>
      <c r="F18" s="3">
        <v>66</v>
      </c>
      <c r="G18" s="3">
        <v>84</v>
      </c>
      <c r="H18" s="3">
        <v>48</v>
      </c>
      <c r="I18" s="3">
        <f t="shared" si="0"/>
        <v>405</v>
      </c>
      <c r="J18" s="4">
        <f t="shared" si="1"/>
        <v>67.5</v>
      </c>
      <c r="K18" s="3" t="str">
        <f t="shared" si="2"/>
        <v/>
      </c>
      <c r="L18" s="3">
        <f t="shared" si="3"/>
        <v>1</v>
      </c>
    </row>
    <row r="19" spans="1:12" x14ac:dyDescent="0.45">
      <c r="A19" s="2">
        <v>15</v>
      </c>
      <c r="B19" s="3" t="s">
        <v>26</v>
      </c>
      <c r="C19" s="3">
        <v>100</v>
      </c>
      <c r="D19" s="3">
        <v>85</v>
      </c>
      <c r="E19" s="3">
        <v>77</v>
      </c>
      <c r="F19" s="3">
        <v>79</v>
      </c>
      <c r="G19" s="3">
        <v>84</v>
      </c>
      <c r="H19" s="3">
        <v>69</v>
      </c>
      <c r="I19" s="3">
        <f t="shared" si="0"/>
        <v>494</v>
      </c>
      <c r="J19" s="4">
        <f t="shared" si="1"/>
        <v>82.333333333333329</v>
      </c>
      <c r="K19" s="3" t="str">
        <f t="shared" si="2"/>
        <v/>
      </c>
      <c r="L19" s="3" t="str">
        <f t="shared" si="3"/>
        <v/>
      </c>
    </row>
    <row r="20" spans="1:12" x14ac:dyDescent="0.45">
      <c r="A20" s="5" t="s">
        <v>30</v>
      </c>
      <c r="B20" s="5"/>
      <c r="C20" s="6">
        <f>COUNTA(B5:B19)</f>
        <v>15</v>
      </c>
      <c r="D20" s="6"/>
      <c r="E20" s="6"/>
      <c r="F20" s="6"/>
      <c r="G20" s="6"/>
      <c r="H20" s="6"/>
      <c r="I20" s="7"/>
      <c r="J20" s="7"/>
    </row>
    <row r="21" spans="1:12" x14ac:dyDescent="0.45">
      <c r="A21" s="5" t="s">
        <v>27</v>
      </c>
      <c r="B21" s="5"/>
      <c r="C21" s="3">
        <f>IF(COUNTBLANK(C5:C19)=0,"",COUNTBLANK(C5:C19))</f>
        <v>1</v>
      </c>
      <c r="D21" s="3" t="str">
        <f t="shared" ref="D21:H21" si="4">IF(COUNTBLANK(D5:D19)=0,"",COUNTBLANK(D5:D19))</f>
        <v/>
      </c>
      <c r="E21" s="3">
        <f t="shared" si="4"/>
        <v>1</v>
      </c>
      <c r="F21" s="3">
        <f t="shared" si="4"/>
        <v>1</v>
      </c>
      <c r="G21" s="3">
        <f t="shared" si="4"/>
        <v>1</v>
      </c>
      <c r="H21" s="3" t="str">
        <f t="shared" si="4"/>
        <v/>
      </c>
      <c r="I21" s="7"/>
      <c r="J21" s="7"/>
    </row>
    <row r="22" spans="1:12" x14ac:dyDescent="0.45">
      <c r="A22" s="5" t="s">
        <v>32</v>
      </c>
      <c r="B22" s="5"/>
      <c r="C22" s="4">
        <f>AVERAGE(C5:C19)</f>
        <v>74</v>
      </c>
      <c r="D22" s="4">
        <f t="shared" ref="D22:J22" si="5">AVERAGE(D5:D19)</f>
        <v>75.599999999999994</v>
      </c>
      <c r="E22" s="4">
        <f t="shared" si="5"/>
        <v>65.571428571428569</v>
      </c>
      <c r="F22" s="4">
        <f t="shared" si="5"/>
        <v>70.714285714285708</v>
      </c>
      <c r="G22" s="4">
        <f t="shared" si="5"/>
        <v>72.142857142857139</v>
      </c>
      <c r="H22" s="4">
        <f t="shared" si="5"/>
        <v>75.733333333333334</v>
      </c>
      <c r="I22" s="4">
        <f t="shared" si="5"/>
        <v>414.93333333333334</v>
      </c>
      <c r="J22" s="4">
        <f t="shared" si="5"/>
        <v>72.321111111111122</v>
      </c>
    </row>
    <row r="23" spans="1:12" x14ac:dyDescent="0.45">
      <c r="A23" s="5" t="s">
        <v>28</v>
      </c>
      <c r="B23" s="5"/>
      <c r="C23" s="3">
        <f>MAX(C5:C19)</f>
        <v>100</v>
      </c>
      <c r="D23" s="3">
        <f t="shared" ref="D23:J23" si="6">MAX(D5:D19)</f>
        <v>100</v>
      </c>
      <c r="E23" s="3">
        <f t="shared" si="6"/>
        <v>85</v>
      </c>
      <c r="F23" s="3">
        <f t="shared" si="6"/>
        <v>90</v>
      </c>
      <c r="G23" s="3">
        <f t="shared" si="6"/>
        <v>95</v>
      </c>
      <c r="H23" s="3">
        <f t="shared" si="6"/>
        <v>100</v>
      </c>
      <c r="I23" s="3">
        <f t="shared" si="6"/>
        <v>518</v>
      </c>
      <c r="J23" s="4">
        <f t="shared" si="6"/>
        <v>86.333333333333329</v>
      </c>
    </row>
    <row r="24" spans="1:12" x14ac:dyDescent="0.45">
      <c r="A24" s="5" t="s">
        <v>29</v>
      </c>
      <c r="B24" s="5"/>
      <c r="C24" s="3">
        <f>MIN(C5:C19)</f>
        <v>50</v>
      </c>
      <c r="D24" s="3">
        <f t="shared" ref="D24:J24" si="7">MIN(D5:D19)</f>
        <v>53</v>
      </c>
      <c r="E24" s="3">
        <f t="shared" si="7"/>
        <v>43</v>
      </c>
      <c r="F24" s="3">
        <f t="shared" si="7"/>
        <v>52</v>
      </c>
      <c r="G24" s="3">
        <f t="shared" si="7"/>
        <v>44</v>
      </c>
      <c r="H24" s="3">
        <f t="shared" si="7"/>
        <v>48</v>
      </c>
      <c r="I24" s="3">
        <f t="shared" si="7"/>
        <v>291</v>
      </c>
      <c r="J24" s="4">
        <f t="shared" si="7"/>
        <v>54.166666666666664</v>
      </c>
    </row>
  </sheetData>
  <mergeCells count="9">
    <mergeCell ref="A24:B24"/>
    <mergeCell ref="C20:H20"/>
    <mergeCell ref="I20:J20"/>
    <mergeCell ref="I21:J21"/>
    <mergeCell ref="A2:L2"/>
    <mergeCell ref="A20:B20"/>
    <mergeCell ref="A21:B21"/>
    <mergeCell ref="A22:B22"/>
    <mergeCell ref="A23:B2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2025-08-02T07:29:09Z</dcterms:created>
  <dcterms:modified xsi:type="dcterms:W3CDTF">2026-01-20T02:24:08Z</dcterms:modified>
</cp:coreProperties>
</file>