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アカデミック\ダウンロードデータ\完成例\３章\"/>
    </mc:Choice>
  </mc:AlternateContent>
  <xr:revisionPtr revIDLastSave="0" documentId="13_ncr:1_{2ADEAF98-6CEA-4FF8-8E28-C77A357766FA}" xr6:coauthVersionLast="47" xr6:coauthVersionMax="47" xr10:uidLastSave="{00000000-0000-0000-0000-000000000000}"/>
  <bookViews>
    <workbookView xWindow="-110" yWindow="-110" windowWidth="19420" windowHeight="10300" xr2:uid="{F342DD44-CD6D-4723-A3C5-F730788A04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" l="1"/>
  <c r="F25" i="1"/>
  <c r="D25" i="1"/>
  <c r="E24" i="1"/>
  <c r="F24" i="1"/>
  <c r="D24" i="1"/>
  <c r="E22" i="1" l="1"/>
  <c r="F22" i="1"/>
  <c r="D22" i="1"/>
  <c r="E12" i="1"/>
  <c r="F12" i="1"/>
  <c r="D12" i="1"/>
  <c r="E21" i="1"/>
  <c r="F21" i="1"/>
  <c r="E11" i="1"/>
  <c r="F11" i="1"/>
  <c r="D11" i="1"/>
  <c r="D21" i="1"/>
  <c r="G15" i="1"/>
  <c r="G16" i="1"/>
  <c r="G21" i="1" s="1"/>
  <c r="G17" i="1"/>
  <c r="G18" i="1"/>
  <c r="G19" i="1"/>
  <c r="G20" i="1"/>
  <c r="G14" i="1"/>
  <c r="G5" i="1"/>
  <c r="G6" i="1"/>
  <c r="G7" i="1"/>
  <c r="G8" i="1"/>
  <c r="G9" i="1"/>
  <c r="G10" i="1"/>
  <c r="G4" i="1"/>
  <c r="G11" i="1" s="1"/>
  <c r="G13" i="1" s="1"/>
  <c r="G26" i="1" l="1"/>
  <c r="G23" i="1"/>
  <c r="G22" i="1"/>
  <c r="G24" i="1"/>
  <c r="G25" i="1"/>
  <c r="G12" i="1"/>
  <c r="E13" i="1"/>
  <c r="F26" i="1"/>
  <c r="F23" i="1"/>
  <c r="D26" i="1"/>
  <c r="D23" i="1"/>
  <c r="F13" i="1"/>
  <c r="E26" i="1"/>
  <c r="E23" i="1"/>
  <c r="D13" i="1"/>
</calcChain>
</file>

<file path=xl/sharedStrings.xml><?xml version="1.0" encoding="utf-8"?>
<sst xmlns="http://schemas.openxmlformats.org/spreadsheetml/2006/main" count="18" uniqueCount="14">
  <si>
    <t>フリーペーパー広告掲載の集客効果</t>
    <rPh sb="7" eb="9">
      <t>コウコク</t>
    </rPh>
    <rPh sb="9" eb="11">
      <t>ケイサイ</t>
    </rPh>
    <rPh sb="12" eb="14">
      <t>シュウキャク</t>
    </rPh>
    <rPh sb="14" eb="16">
      <t>コウカ</t>
    </rPh>
    <phoneticPr fontId="1"/>
  </si>
  <si>
    <t>（単位：人）</t>
    <rPh sb="1" eb="3">
      <t>タンイ</t>
    </rPh>
    <rPh sb="4" eb="5">
      <t>ニン</t>
    </rPh>
    <phoneticPr fontId="1"/>
  </si>
  <si>
    <t>日付</t>
    <rPh sb="0" eb="2">
      <t>ヒヅケ</t>
    </rPh>
    <phoneticPr fontId="1"/>
  </si>
  <si>
    <t>本店</t>
    <rPh sb="0" eb="2">
      <t>ホンテン</t>
    </rPh>
    <phoneticPr fontId="1"/>
  </si>
  <si>
    <t>駅ビル店</t>
    <rPh sb="0" eb="1">
      <t>エキ</t>
    </rPh>
    <rPh sb="3" eb="4">
      <t>テン</t>
    </rPh>
    <phoneticPr fontId="1"/>
  </si>
  <si>
    <t>ネットショップ</t>
  </si>
  <si>
    <t>合計</t>
    <rPh sb="0" eb="2">
      <t>ゴウケイ</t>
    </rPh>
    <phoneticPr fontId="1"/>
  </si>
  <si>
    <t>広告掲載前</t>
    <rPh sb="0" eb="2">
      <t>コウコク</t>
    </rPh>
    <rPh sb="2" eb="4">
      <t>ケイサイ</t>
    </rPh>
    <rPh sb="4" eb="5">
      <t>マエ</t>
    </rPh>
    <phoneticPr fontId="1"/>
  </si>
  <si>
    <t>平均</t>
    <rPh sb="0" eb="2">
      <t>ヘイキン</t>
    </rPh>
    <phoneticPr fontId="1"/>
  </si>
  <si>
    <t>構成比</t>
    <rPh sb="0" eb="3">
      <t>コウセイヒ</t>
    </rPh>
    <phoneticPr fontId="1"/>
  </si>
  <si>
    <t>広告掲載後</t>
    <rPh sb="0" eb="2">
      <t>コウコク</t>
    </rPh>
    <rPh sb="2" eb="4">
      <t>ケイサイ</t>
    </rPh>
    <rPh sb="4" eb="5">
      <t>ゴ</t>
    </rPh>
    <phoneticPr fontId="1"/>
  </si>
  <si>
    <t>最大数</t>
    <rPh sb="0" eb="2">
      <t>サイダイ</t>
    </rPh>
    <rPh sb="2" eb="3">
      <t>スウ</t>
    </rPh>
    <phoneticPr fontId="1"/>
  </si>
  <si>
    <t>最小数</t>
    <rPh sb="0" eb="2">
      <t>サイショウ</t>
    </rPh>
    <rPh sb="2" eb="3">
      <t>スウ</t>
    </rPh>
    <phoneticPr fontId="1"/>
  </si>
  <si>
    <t>集客伸び率</t>
    <rPh sb="0" eb="2">
      <t>シュウキャク</t>
    </rPh>
    <rPh sb="2" eb="3">
      <t>ノ</t>
    </rPh>
    <rPh sb="4" eb="5">
      <t>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</si>
</sst>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\(aaa\)"/>
    <numFmt numFmtId="177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5" xfId="0" applyNumberForma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8" xfId="1" applyFont="1" applyFill="1" applyBorder="1">
      <alignment vertical="center"/>
    </xf>
    <xf numFmtId="177" fontId="4" fillId="2" borderId="10" xfId="2" applyNumberFormat="1" applyFont="1" applyFill="1" applyBorder="1">
      <alignment vertical="center"/>
    </xf>
    <xf numFmtId="177" fontId="4" fillId="2" borderId="11" xfId="2" applyNumberFormat="1" applyFont="1" applyFill="1" applyBorder="1">
      <alignment vertical="center"/>
    </xf>
    <xf numFmtId="38" fontId="0" fillId="3" borderId="1" xfId="1" applyFont="1" applyFill="1" applyBorder="1">
      <alignment vertical="center"/>
    </xf>
    <xf numFmtId="38" fontId="0" fillId="3" borderId="8" xfId="1" applyFont="1" applyFill="1" applyBorder="1">
      <alignment vertical="center"/>
    </xf>
    <xf numFmtId="177" fontId="4" fillId="3" borderId="10" xfId="2" applyNumberFormat="1" applyFont="1" applyFill="1" applyBorder="1">
      <alignment vertical="center"/>
    </xf>
    <xf numFmtId="177" fontId="4" fillId="3" borderId="11" xfId="2" applyNumberFormat="1" applyFont="1" applyFill="1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4" borderId="5" xfId="1" applyFont="1" applyFill="1" applyBorder="1">
      <alignment vertical="center"/>
    </xf>
    <xf numFmtId="38" fontId="0" fillId="4" borderId="6" xfId="1" applyFont="1" applyFill="1" applyBorder="1">
      <alignment vertical="center"/>
    </xf>
    <xf numFmtId="38" fontId="0" fillId="4" borderId="1" xfId="1" applyFont="1" applyFill="1" applyBorder="1">
      <alignment vertical="center"/>
    </xf>
    <xf numFmtId="38" fontId="0" fillId="4" borderId="8" xfId="1" applyFont="1" applyFill="1" applyBorder="1">
      <alignment vertical="center"/>
    </xf>
    <xf numFmtId="177" fontId="3" fillId="4" borderId="10" xfId="2" applyNumberFormat="1" applyFont="1" applyFill="1" applyBorder="1">
      <alignment vertical="center"/>
    </xf>
    <xf numFmtId="177" fontId="3" fillId="4" borderId="11" xfId="2" applyNumberFormat="1" applyFont="1" applyFill="1" applyBorder="1">
      <alignment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7" xfId="0" applyFill="1" applyBorder="1" applyAlignment="1">
      <alignment horizontal="center" vertical="center" textRotation="255"/>
    </xf>
    <xf numFmtId="0" fontId="0" fillId="2" borderId="9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7" xfId="0" applyFill="1" applyBorder="1" applyAlignment="1">
      <alignment horizontal="center" vertical="center" textRotation="255"/>
    </xf>
    <xf numFmtId="0" fontId="0" fillId="3" borderId="9" xfId="0" applyFill="1" applyBorder="1" applyAlignment="1">
      <alignment horizontal="center" vertical="center" textRotation="255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431C-15BE-4FF8-872F-C88DAAF3C2DA}">
  <dimension ref="B1:G26"/>
  <sheetViews>
    <sheetView tabSelected="1" topLeftCell="A3" workbookViewId="0">
      <selection activeCell="J6" sqref="J6"/>
    </sheetView>
  </sheetViews>
  <sheetFormatPr defaultRowHeight="18" x14ac:dyDescent="0.55000000000000004"/>
  <cols>
    <col min="1" max="1" width="1.58203125" customWidth="1"/>
    <col min="2" max="2" width="5.6640625" customWidth="1"/>
    <col min="3" max="3" width="11.6640625" customWidth="1"/>
  </cols>
  <sheetData>
    <row r="1" spans="2:7" x14ac:dyDescent="0.55000000000000004">
      <c r="B1" s="1" t="s">
        <v>0</v>
      </c>
    </row>
    <row r="2" spans="2:7" ht="18.5" thickBot="1" x14ac:dyDescent="0.6">
      <c r="G2" s="25" t="s">
        <v>1</v>
      </c>
    </row>
    <row r="3" spans="2:7" ht="36.5" thickBot="1" x14ac:dyDescent="0.6">
      <c r="B3" s="20"/>
      <c r="C3" s="5" t="s">
        <v>2</v>
      </c>
      <c r="D3" s="5" t="s">
        <v>3</v>
      </c>
      <c r="E3" s="5" t="s">
        <v>4</v>
      </c>
      <c r="F3" s="6" t="s">
        <v>5</v>
      </c>
      <c r="G3" s="7" t="s">
        <v>6</v>
      </c>
    </row>
    <row r="4" spans="2:7" x14ac:dyDescent="0.55000000000000004">
      <c r="B4" s="32" t="s">
        <v>7</v>
      </c>
      <c r="C4" s="8">
        <v>44717</v>
      </c>
      <c r="D4" s="9">
        <v>153</v>
      </c>
      <c r="E4" s="9">
        <v>286</v>
      </c>
      <c r="F4" s="9">
        <v>1783</v>
      </c>
      <c r="G4" s="10">
        <f>SUM(D4:F4)</f>
        <v>2222</v>
      </c>
    </row>
    <row r="5" spans="2:7" x14ac:dyDescent="0.55000000000000004">
      <c r="B5" s="33"/>
      <c r="C5" s="3">
        <v>44718</v>
      </c>
      <c r="D5" s="4">
        <v>189</v>
      </c>
      <c r="E5" s="4">
        <v>362</v>
      </c>
      <c r="F5" s="4">
        <v>1486</v>
      </c>
      <c r="G5" s="11">
        <f t="shared" ref="G5:G10" si="0">SUM(D5:F5)</f>
        <v>2037</v>
      </c>
    </row>
    <row r="6" spans="2:7" x14ac:dyDescent="0.55000000000000004">
      <c r="B6" s="33"/>
      <c r="C6" s="3">
        <v>44719</v>
      </c>
      <c r="D6" s="4">
        <v>276</v>
      </c>
      <c r="E6" s="4">
        <v>408</v>
      </c>
      <c r="F6" s="4">
        <v>2084</v>
      </c>
      <c r="G6" s="11">
        <f t="shared" si="0"/>
        <v>2768</v>
      </c>
    </row>
    <row r="7" spans="2:7" x14ac:dyDescent="0.55000000000000004">
      <c r="B7" s="33"/>
      <c r="C7" s="3">
        <v>44720</v>
      </c>
      <c r="D7" s="4">
        <v>235</v>
      </c>
      <c r="E7" s="4">
        <v>384</v>
      </c>
      <c r="F7" s="4">
        <v>1963</v>
      </c>
      <c r="G7" s="11">
        <f t="shared" si="0"/>
        <v>2582</v>
      </c>
    </row>
    <row r="8" spans="2:7" x14ac:dyDescent="0.55000000000000004">
      <c r="B8" s="33"/>
      <c r="C8" s="3">
        <v>44721</v>
      </c>
      <c r="D8" s="4">
        <v>132</v>
      </c>
      <c r="E8" s="4">
        <v>248</v>
      </c>
      <c r="F8" s="4">
        <v>1242</v>
      </c>
      <c r="G8" s="11">
        <f t="shared" si="0"/>
        <v>1622</v>
      </c>
    </row>
    <row r="9" spans="2:7" x14ac:dyDescent="0.55000000000000004">
      <c r="B9" s="33"/>
      <c r="C9" s="3">
        <v>44722</v>
      </c>
      <c r="D9" s="4">
        <v>148</v>
      </c>
      <c r="E9" s="4">
        <v>207</v>
      </c>
      <c r="F9" s="4">
        <v>1365</v>
      </c>
      <c r="G9" s="11">
        <f t="shared" si="0"/>
        <v>1720</v>
      </c>
    </row>
    <row r="10" spans="2:7" x14ac:dyDescent="0.55000000000000004">
      <c r="B10" s="33"/>
      <c r="C10" s="3">
        <v>44723</v>
      </c>
      <c r="D10" s="4">
        <v>167</v>
      </c>
      <c r="E10" s="4">
        <v>265</v>
      </c>
      <c r="F10" s="4">
        <v>1764</v>
      </c>
      <c r="G10" s="11">
        <f t="shared" si="0"/>
        <v>2196</v>
      </c>
    </row>
    <row r="11" spans="2:7" ht="18" customHeight="1" x14ac:dyDescent="0.55000000000000004">
      <c r="B11" s="33"/>
      <c r="C11" s="2" t="s">
        <v>6</v>
      </c>
      <c r="D11" s="4">
        <f>SUM(D4:D10)</f>
        <v>1300</v>
      </c>
      <c r="E11" s="4">
        <f t="shared" ref="E11:G11" si="1">SUM(E4:E10)</f>
        <v>2160</v>
      </c>
      <c r="F11" s="4">
        <f t="shared" si="1"/>
        <v>11687</v>
      </c>
      <c r="G11" s="11">
        <f t="shared" si="1"/>
        <v>15147</v>
      </c>
    </row>
    <row r="12" spans="2:7" x14ac:dyDescent="0.55000000000000004">
      <c r="B12" s="33"/>
      <c r="C12" s="21" t="s">
        <v>8</v>
      </c>
      <c r="D12" s="12">
        <f>AVERAGE(D4:D10)</f>
        <v>185.71428571428572</v>
      </c>
      <c r="E12" s="12">
        <f t="shared" ref="E12:G12" si="2">AVERAGE(E4:E10)</f>
        <v>308.57142857142856</v>
      </c>
      <c r="F12" s="12">
        <f t="shared" si="2"/>
        <v>1669.5714285714287</v>
      </c>
      <c r="G12" s="13">
        <f t="shared" si="2"/>
        <v>2163.8571428571427</v>
      </c>
    </row>
    <row r="13" spans="2:7" ht="18.5" thickBot="1" x14ac:dyDescent="0.6">
      <c r="B13" s="34"/>
      <c r="C13" s="22" t="s">
        <v>9</v>
      </c>
      <c r="D13" s="14">
        <f>D11/$G$11</f>
        <v>8.5825576021654457E-2</v>
      </c>
      <c r="E13" s="14">
        <f t="shared" ref="E13:G13" si="3">E11/$G$11</f>
        <v>0.14260249554367202</v>
      </c>
      <c r="F13" s="14">
        <f t="shared" si="3"/>
        <v>0.77157192843467348</v>
      </c>
      <c r="G13" s="15">
        <f t="shared" si="3"/>
        <v>1</v>
      </c>
    </row>
    <row r="14" spans="2:7" x14ac:dyDescent="0.55000000000000004">
      <c r="B14" s="35" t="s">
        <v>10</v>
      </c>
      <c r="C14" s="8">
        <v>44724</v>
      </c>
      <c r="D14" s="9">
        <v>224</v>
      </c>
      <c r="E14" s="9">
        <v>408</v>
      </c>
      <c r="F14" s="9">
        <v>2047</v>
      </c>
      <c r="G14" s="10">
        <f>SUM(D14:F14)</f>
        <v>2679</v>
      </c>
    </row>
    <row r="15" spans="2:7" x14ac:dyDescent="0.55000000000000004">
      <c r="B15" s="36"/>
      <c r="C15" s="3">
        <v>44725</v>
      </c>
      <c r="D15" s="4">
        <v>283</v>
      </c>
      <c r="E15" s="4">
        <v>507</v>
      </c>
      <c r="F15" s="4">
        <v>1928</v>
      </c>
      <c r="G15" s="11">
        <f t="shared" ref="G15:G20" si="4">SUM(D15:F15)</f>
        <v>2718</v>
      </c>
    </row>
    <row r="16" spans="2:7" x14ac:dyDescent="0.55000000000000004">
      <c r="B16" s="36"/>
      <c r="C16" s="3">
        <v>44726</v>
      </c>
      <c r="D16" s="4">
        <v>305</v>
      </c>
      <c r="E16" s="4">
        <v>557</v>
      </c>
      <c r="F16" s="4">
        <v>2847</v>
      </c>
      <c r="G16" s="11">
        <f t="shared" si="4"/>
        <v>3709</v>
      </c>
    </row>
    <row r="17" spans="2:7" x14ac:dyDescent="0.55000000000000004">
      <c r="B17" s="36"/>
      <c r="C17" s="3">
        <v>44727</v>
      </c>
      <c r="D17" s="4">
        <v>205</v>
      </c>
      <c r="E17" s="4">
        <v>512</v>
      </c>
      <c r="F17" s="4">
        <v>2614</v>
      </c>
      <c r="G17" s="11">
        <f t="shared" si="4"/>
        <v>3331</v>
      </c>
    </row>
    <row r="18" spans="2:7" x14ac:dyDescent="0.55000000000000004">
      <c r="B18" s="36"/>
      <c r="C18" s="3">
        <v>44728</v>
      </c>
      <c r="D18" s="4">
        <v>198</v>
      </c>
      <c r="E18" s="4">
        <v>416</v>
      </c>
      <c r="F18" s="4">
        <v>2436</v>
      </c>
      <c r="G18" s="11">
        <f t="shared" si="4"/>
        <v>3050</v>
      </c>
    </row>
    <row r="19" spans="2:7" x14ac:dyDescent="0.55000000000000004">
      <c r="B19" s="36"/>
      <c r="C19" s="3">
        <v>44729</v>
      </c>
      <c r="D19" s="4">
        <v>183</v>
      </c>
      <c r="E19" s="4">
        <v>376</v>
      </c>
      <c r="F19" s="4">
        <v>2008</v>
      </c>
      <c r="G19" s="11">
        <f t="shared" si="4"/>
        <v>2567</v>
      </c>
    </row>
    <row r="20" spans="2:7" x14ac:dyDescent="0.55000000000000004">
      <c r="B20" s="36"/>
      <c r="C20" s="3">
        <v>44730</v>
      </c>
      <c r="D20" s="4">
        <v>176</v>
      </c>
      <c r="E20" s="4">
        <v>325</v>
      </c>
      <c r="F20" s="4">
        <v>1863</v>
      </c>
      <c r="G20" s="11">
        <f t="shared" si="4"/>
        <v>2364</v>
      </c>
    </row>
    <row r="21" spans="2:7" ht="18" customHeight="1" x14ac:dyDescent="0.55000000000000004">
      <c r="B21" s="36"/>
      <c r="C21" s="2" t="s">
        <v>6</v>
      </c>
      <c r="D21" s="4">
        <f>SUM(D14:D20)</f>
        <v>1574</v>
      </c>
      <c r="E21" s="4">
        <f t="shared" ref="E21:G21" si="5">SUM(E14:E20)</f>
        <v>3101</v>
      </c>
      <c r="F21" s="4">
        <f t="shared" si="5"/>
        <v>15743</v>
      </c>
      <c r="G21" s="11">
        <f t="shared" si="5"/>
        <v>20418</v>
      </c>
    </row>
    <row r="22" spans="2:7" x14ac:dyDescent="0.55000000000000004">
      <c r="B22" s="36"/>
      <c r="C22" s="23" t="s">
        <v>8</v>
      </c>
      <c r="D22" s="16">
        <f>AVERAGE(D14:D20)</f>
        <v>224.85714285714286</v>
      </c>
      <c r="E22" s="16">
        <f t="shared" ref="E22:G22" si="6">AVERAGE(E14:E20)</f>
        <v>443</v>
      </c>
      <c r="F22" s="16">
        <f t="shared" si="6"/>
        <v>2249</v>
      </c>
      <c r="G22" s="17">
        <f t="shared" si="6"/>
        <v>2916.8571428571427</v>
      </c>
    </row>
    <row r="23" spans="2:7" ht="18.5" thickBot="1" x14ac:dyDescent="0.6">
      <c r="B23" s="37"/>
      <c r="C23" s="24" t="s">
        <v>9</v>
      </c>
      <c r="D23" s="18">
        <f>D21/$G$21</f>
        <v>7.7088843177588406E-2</v>
      </c>
      <c r="E23" s="18">
        <f t="shared" ref="E23:G23" si="7">E21/$G$21</f>
        <v>0.15187579586639241</v>
      </c>
      <c r="F23" s="18">
        <f t="shared" si="7"/>
        <v>0.77103536095601921</v>
      </c>
      <c r="G23" s="19">
        <f t="shared" si="7"/>
        <v>1</v>
      </c>
    </row>
    <row r="24" spans="2:7" x14ac:dyDescent="0.55000000000000004">
      <c r="B24" s="38" t="s">
        <v>11</v>
      </c>
      <c r="C24" s="39"/>
      <c r="D24" s="26">
        <f>MAX(D4:D10,D14:D20)</f>
        <v>305</v>
      </c>
      <c r="E24" s="26">
        <f t="shared" ref="E24:G24" si="8">MAX(E4:E10,E14:E20)</f>
        <v>557</v>
      </c>
      <c r="F24" s="26">
        <f t="shared" si="8"/>
        <v>2847</v>
      </c>
      <c r="G24" s="27">
        <f t="shared" si="8"/>
        <v>3709</v>
      </c>
    </row>
    <row r="25" spans="2:7" x14ac:dyDescent="0.55000000000000004">
      <c r="B25" s="40" t="s">
        <v>12</v>
      </c>
      <c r="C25" s="41"/>
      <c r="D25" s="28">
        <f>MIN(D4:D10,D14:D20)</f>
        <v>132</v>
      </c>
      <c r="E25" s="28">
        <f t="shared" ref="E25:G25" si="9">MIN(E4:E10,E14:E20)</f>
        <v>207</v>
      </c>
      <c r="F25" s="28">
        <f t="shared" si="9"/>
        <v>1242</v>
      </c>
      <c r="G25" s="29">
        <f t="shared" si="9"/>
        <v>1622</v>
      </c>
    </row>
    <row r="26" spans="2:7" ht="18.5" thickBot="1" x14ac:dyDescent="0.6">
      <c r="B26" s="42" t="s">
        <v>13</v>
      </c>
      <c r="C26" s="43"/>
      <c r="D26" s="30">
        <f>(D21-D11)/D11</f>
        <v>0.21076923076923076</v>
      </c>
      <c r="E26" s="30">
        <f t="shared" ref="E26:G26" si="10">(E21-E11)/E11</f>
        <v>0.43564814814814817</v>
      </c>
      <c r="F26" s="30">
        <f t="shared" si="10"/>
        <v>0.34705228031145718</v>
      </c>
      <c r="G26" s="31">
        <f t="shared" si="10"/>
        <v>0.34798970093087739</v>
      </c>
    </row>
  </sheetData>
  <mergeCells count="5">
    <mergeCell ref="B4:B13"/>
    <mergeCell ref="B14:B23"/>
    <mergeCell ref="B24:C24"/>
    <mergeCell ref="B25:C25"/>
    <mergeCell ref="B26:C26"/>
  </mergeCells>
  <phoneticPr fontId="2"/>
  <conditionalFormatting sqref="G4:G10 G14:G20">
    <cfRule type="aboveAverage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2025-08-02T06:42:53Z</dcterms:created>
  <dcterms:modified xsi:type="dcterms:W3CDTF">2026-02-25T01:56:41Z</dcterms:modified>
</cp:coreProperties>
</file>