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202300"/>
  <xr:revisionPtr revIDLastSave="0" documentId="13_ncr:1_{208C130A-C509-426F-95BF-1BFF656E5048}" xr6:coauthVersionLast="47" xr6:coauthVersionMax="47" xr10:uidLastSave="{00000000-0000-0000-0000-000000000000}"/>
  <bookViews>
    <workbookView xWindow="-108" yWindow="-108" windowWidth="23256" windowHeight="12456" xr2:uid="{8CFF3B2D-F1CA-4726-89CD-05B386D50CA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J12" i="1"/>
  <c r="D15" i="1"/>
  <c r="E15" i="1"/>
  <c r="F15" i="1"/>
  <c r="H15" i="1"/>
  <c r="C15" i="1"/>
  <c r="I7" i="1"/>
  <c r="J7" i="1" s="1"/>
  <c r="I8" i="1"/>
  <c r="J8" i="1" s="1"/>
  <c r="I9" i="1"/>
  <c r="J9" i="1" s="1"/>
  <c r="I10" i="1"/>
  <c r="J10" i="1" s="1"/>
  <c r="I11" i="1"/>
  <c r="J11" i="1" s="1"/>
  <c r="I12" i="1"/>
  <c r="I13" i="1"/>
  <c r="J13" i="1" s="1"/>
  <c r="I14" i="1"/>
  <c r="J14" i="1" s="1"/>
  <c r="I6" i="1"/>
  <c r="J6" i="1" s="1"/>
  <c r="I15" i="1" l="1"/>
</calcChain>
</file>

<file path=xl/sharedStrings.xml><?xml version="1.0" encoding="utf-8"?>
<sst xmlns="http://schemas.openxmlformats.org/spreadsheetml/2006/main" count="24" uniqueCount="24">
  <si>
    <t>森水舎就活塾　模擬試験結果一覧</t>
    <phoneticPr fontId="3"/>
  </si>
  <si>
    <t>No</t>
  </si>
  <si>
    <t>氏名</t>
  </si>
  <si>
    <t>言語分野</t>
  </si>
  <si>
    <t>非言語分野</t>
  </si>
  <si>
    <t>合計
(150)</t>
    <phoneticPr fontId="3"/>
  </si>
  <si>
    <t>正答率
(100%)</t>
    <phoneticPr fontId="3"/>
  </si>
  <si>
    <t>語彙
(40)</t>
    <phoneticPr fontId="3"/>
  </si>
  <si>
    <t>長文読解
(10)</t>
    <phoneticPr fontId="3"/>
  </si>
  <si>
    <t>計算
(25)</t>
    <phoneticPr fontId="3"/>
  </si>
  <si>
    <t>思考
(25)</t>
    <phoneticPr fontId="3"/>
  </si>
  <si>
    <t>論理
(25)</t>
    <phoneticPr fontId="3"/>
  </si>
  <si>
    <t>羽地譲</t>
    <rPh sb="0" eb="1">
      <t>ハネ</t>
    </rPh>
    <rPh sb="1" eb="2">
      <t>チ</t>
    </rPh>
    <rPh sb="2" eb="3">
      <t>ユズル</t>
    </rPh>
    <phoneticPr fontId="1"/>
  </si>
  <si>
    <t>吉田沙保子</t>
    <rPh sb="0" eb="2">
      <t>ヨシダ</t>
    </rPh>
    <rPh sb="2" eb="3">
      <t>サ</t>
    </rPh>
    <rPh sb="3" eb="4">
      <t>ホ</t>
    </rPh>
    <rPh sb="4" eb="5">
      <t>コ</t>
    </rPh>
    <phoneticPr fontId="1"/>
  </si>
  <si>
    <t>錦野啓</t>
    <rPh sb="0" eb="2">
      <t>ニシキノ</t>
    </rPh>
    <rPh sb="2" eb="3">
      <t>ケイ</t>
    </rPh>
    <phoneticPr fontId="1"/>
  </si>
  <si>
    <t>葛西紀彦</t>
    <rPh sb="0" eb="2">
      <t>カサイ</t>
    </rPh>
    <rPh sb="2" eb="4">
      <t>ノリヒコ</t>
    </rPh>
    <phoneticPr fontId="1"/>
  </si>
  <si>
    <t>浅井麻央</t>
    <rPh sb="0" eb="2">
      <t>アサイ</t>
    </rPh>
    <rPh sb="2" eb="4">
      <t>マオ</t>
    </rPh>
    <phoneticPr fontId="1"/>
  </si>
  <si>
    <t>高梨紗綾</t>
    <rPh sb="0" eb="2">
      <t>タカナシ</t>
    </rPh>
    <rPh sb="2" eb="4">
      <t>サアヤ</t>
    </rPh>
    <phoneticPr fontId="1"/>
  </si>
  <si>
    <t>渡辺佳菜子</t>
    <rPh sb="0" eb="2">
      <t>ワタナベ</t>
    </rPh>
    <rPh sb="2" eb="5">
      <t>カナコ</t>
    </rPh>
    <phoneticPr fontId="1"/>
  </si>
  <si>
    <t>内田航平</t>
    <rPh sb="0" eb="2">
      <t>ウチダ</t>
    </rPh>
    <rPh sb="2" eb="3">
      <t>コウ</t>
    </rPh>
    <rPh sb="3" eb="4">
      <t>ヘイ</t>
    </rPh>
    <phoneticPr fontId="1"/>
  </si>
  <si>
    <t>伊藤馨</t>
    <rPh sb="0" eb="2">
      <t>イトウ</t>
    </rPh>
    <rPh sb="2" eb="3">
      <t>カオリ</t>
    </rPh>
    <phoneticPr fontId="1"/>
  </si>
  <si>
    <t>実施</t>
  </si>
  <si>
    <t>平均</t>
    <rPh sb="0" eb="2">
      <t>ヘイキン</t>
    </rPh>
    <phoneticPr fontId="3"/>
  </si>
  <si>
    <t>判断（25）</t>
    <rPh sb="0" eb="2">
      <t>ハンダン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</si>
</sst>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&quot;月&quot;d&quot;日&quot;;@"/>
    <numFmt numFmtId="177" formatCode="0.0%"/>
    <numFmt numFmtId="178" formatCode="0.0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3"/>
      <charset val="128"/>
      <scheme val="minor"/>
    </font>
    <font>
      <b/>
      <sz val="16"/>
      <color theme="0"/>
      <name val="游ゴシック"/>
      <family val="3"/>
      <charset val="128"/>
      <scheme val="minor"/>
    </font>
    <font>
      <b/>
      <i/>
      <sz val="11"/>
      <color theme="5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1" xfId="0" applyBorder="1">
      <alignment vertical="center"/>
    </xf>
    <xf numFmtId="177" fontId="0" fillId="0" borderId="12" xfId="1" applyNumberFormat="1" applyFont="1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9" xfId="0" applyBorder="1">
      <alignment vertical="center"/>
    </xf>
    <xf numFmtId="0" fontId="0" fillId="0" borderId="2" xfId="0" applyBorder="1">
      <alignment vertical="center"/>
    </xf>
    <xf numFmtId="177" fontId="0" fillId="0" borderId="10" xfId="1" applyNumberFormat="1" applyFont="1" applyBorder="1">
      <alignment vertical="center"/>
    </xf>
    <xf numFmtId="0" fontId="0" fillId="0" borderId="18" xfId="0" applyBorder="1">
      <alignment vertical="center"/>
    </xf>
    <xf numFmtId="177" fontId="0" fillId="0" borderId="15" xfId="1" applyNumberFormat="1" applyFont="1" applyBorder="1">
      <alignment vertical="center"/>
    </xf>
    <xf numFmtId="0" fontId="0" fillId="3" borderId="14" xfId="0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 wrapText="1"/>
    </xf>
    <xf numFmtId="178" fontId="6" fillId="0" borderId="17" xfId="0" applyNumberFormat="1" applyFont="1" applyBorder="1">
      <alignment vertical="center"/>
    </xf>
    <xf numFmtId="176" fontId="0" fillId="0" borderId="0" xfId="0" applyNumberFormat="1" applyAlignment="1">
      <alignment horizontal="right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21B03-C386-4896-8778-F4FB400FB1DB}">
  <dimension ref="A1:J16"/>
  <sheetViews>
    <sheetView tabSelected="1" workbookViewId="0">
      <selection activeCell="I16" sqref="I16"/>
    </sheetView>
  </sheetViews>
  <sheetFormatPr defaultRowHeight="18" x14ac:dyDescent="0.45"/>
  <cols>
    <col min="2" max="2" width="10.3984375" bestFit="1" customWidth="1"/>
  </cols>
  <sheetData>
    <row r="1" spans="1:10" ht="26.4" x14ac:dyDescent="0.4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3" spans="1:10" ht="18.600000000000001" thickBot="1" x14ac:dyDescent="0.5"/>
    <row r="4" spans="1:10" ht="36" customHeight="1" x14ac:dyDescent="0.45">
      <c r="A4" s="25" t="s">
        <v>1</v>
      </c>
      <c r="B4" s="23" t="s">
        <v>2</v>
      </c>
      <c r="C4" s="21" t="s">
        <v>3</v>
      </c>
      <c r="D4" s="22"/>
      <c r="E4" s="18" t="s">
        <v>4</v>
      </c>
      <c r="F4" s="19"/>
      <c r="G4" s="19"/>
      <c r="H4" s="20"/>
      <c r="I4" s="29" t="s">
        <v>5</v>
      </c>
      <c r="J4" s="27" t="s">
        <v>6</v>
      </c>
    </row>
    <row r="5" spans="1:10" ht="36.6" thickBot="1" x14ac:dyDescent="0.5">
      <c r="A5" s="26"/>
      <c r="B5" s="24"/>
      <c r="C5" s="11" t="s">
        <v>7</v>
      </c>
      <c r="D5" s="11" t="s">
        <v>8</v>
      </c>
      <c r="E5" s="12" t="s">
        <v>9</v>
      </c>
      <c r="F5" s="12" t="s">
        <v>10</v>
      </c>
      <c r="G5" s="12" t="s">
        <v>23</v>
      </c>
      <c r="H5" s="12" t="s">
        <v>11</v>
      </c>
      <c r="I5" s="30"/>
      <c r="J5" s="28"/>
    </row>
    <row r="6" spans="1:10" x14ac:dyDescent="0.45">
      <c r="A6" s="6">
        <v>1</v>
      </c>
      <c r="B6" s="7" t="s">
        <v>12</v>
      </c>
      <c r="C6" s="7">
        <v>38</v>
      </c>
      <c r="D6" s="7">
        <v>10</v>
      </c>
      <c r="E6" s="7">
        <v>21</v>
      </c>
      <c r="F6" s="7">
        <v>18</v>
      </c>
      <c r="G6" s="7">
        <v>22</v>
      </c>
      <c r="H6" s="7">
        <v>20</v>
      </c>
      <c r="I6" s="7">
        <f>SUM(C6:H6)</f>
        <v>129</v>
      </c>
      <c r="J6" s="8">
        <f>I6/150</f>
        <v>0.86</v>
      </c>
    </row>
    <row r="7" spans="1:10" x14ac:dyDescent="0.45">
      <c r="A7" s="2">
        <v>2</v>
      </c>
      <c r="B7" s="1" t="s">
        <v>13</v>
      </c>
      <c r="C7" s="1">
        <v>27</v>
      </c>
      <c r="D7" s="1">
        <v>8</v>
      </c>
      <c r="E7" s="1">
        <v>24</v>
      </c>
      <c r="F7" s="1">
        <v>21</v>
      </c>
      <c r="G7" s="1">
        <v>15</v>
      </c>
      <c r="H7" s="1">
        <v>15</v>
      </c>
      <c r="I7" s="1">
        <f t="shared" ref="I7:I14" si="0">SUM(C7:H7)</f>
        <v>110</v>
      </c>
      <c r="J7" s="3">
        <f t="shared" ref="J7:J14" si="1">I7/150</f>
        <v>0.73333333333333328</v>
      </c>
    </row>
    <row r="8" spans="1:10" x14ac:dyDescent="0.45">
      <c r="A8" s="2">
        <v>3</v>
      </c>
      <c r="B8" s="1" t="s">
        <v>14</v>
      </c>
      <c r="C8" s="1">
        <v>31</v>
      </c>
      <c r="D8" s="1">
        <v>6</v>
      </c>
      <c r="E8" s="1">
        <v>23</v>
      </c>
      <c r="F8" s="1">
        <v>18</v>
      </c>
      <c r="G8" s="1">
        <v>21</v>
      </c>
      <c r="H8" s="1">
        <v>18</v>
      </c>
      <c r="I8" s="1">
        <f t="shared" si="0"/>
        <v>117</v>
      </c>
      <c r="J8" s="3">
        <f t="shared" si="1"/>
        <v>0.78</v>
      </c>
    </row>
    <row r="9" spans="1:10" x14ac:dyDescent="0.45">
      <c r="A9" s="2">
        <v>4</v>
      </c>
      <c r="B9" s="1" t="s">
        <v>15</v>
      </c>
      <c r="C9" s="1">
        <v>34</v>
      </c>
      <c r="D9" s="1">
        <v>4</v>
      </c>
      <c r="E9" s="1">
        <v>22</v>
      </c>
      <c r="F9" s="1">
        <v>15</v>
      </c>
      <c r="G9" s="1">
        <v>13</v>
      </c>
      <c r="H9" s="1">
        <v>17</v>
      </c>
      <c r="I9" s="1">
        <f t="shared" si="0"/>
        <v>105</v>
      </c>
      <c r="J9" s="3">
        <f t="shared" si="1"/>
        <v>0.7</v>
      </c>
    </row>
    <row r="10" spans="1:10" x14ac:dyDescent="0.45">
      <c r="A10" s="2">
        <v>5</v>
      </c>
      <c r="B10" s="1" t="s">
        <v>16</v>
      </c>
      <c r="C10" s="1">
        <v>22</v>
      </c>
      <c r="D10" s="1">
        <v>8</v>
      </c>
      <c r="E10" s="1">
        <v>23</v>
      </c>
      <c r="F10" s="1">
        <v>21</v>
      </c>
      <c r="G10" s="1">
        <v>22</v>
      </c>
      <c r="H10" s="1">
        <v>22</v>
      </c>
      <c r="I10" s="1">
        <f t="shared" si="0"/>
        <v>118</v>
      </c>
      <c r="J10" s="3">
        <f t="shared" si="1"/>
        <v>0.78666666666666663</v>
      </c>
    </row>
    <row r="11" spans="1:10" x14ac:dyDescent="0.45">
      <c r="A11" s="2">
        <v>6</v>
      </c>
      <c r="B11" s="1" t="s">
        <v>17</v>
      </c>
      <c r="C11" s="1">
        <v>36</v>
      </c>
      <c r="D11" s="1">
        <v>8</v>
      </c>
      <c r="E11" s="1">
        <v>21</v>
      </c>
      <c r="F11" s="1">
        <v>22</v>
      </c>
      <c r="G11" s="1">
        <v>20</v>
      </c>
      <c r="H11" s="1">
        <v>21</v>
      </c>
      <c r="I11" s="1">
        <f t="shared" si="0"/>
        <v>128</v>
      </c>
      <c r="J11" s="3">
        <f t="shared" si="1"/>
        <v>0.85333333333333339</v>
      </c>
    </row>
    <row r="12" spans="1:10" x14ac:dyDescent="0.45">
      <c r="A12" s="2">
        <v>7</v>
      </c>
      <c r="B12" s="1" t="s">
        <v>18</v>
      </c>
      <c r="C12" s="1">
        <v>26</v>
      </c>
      <c r="D12" s="1">
        <v>6</v>
      </c>
      <c r="E12" s="1">
        <v>20</v>
      </c>
      <c r="F12" s="1">
        <v>18</v>
      </c>
      <c r="G12" s="1">
        <v>24</v>
      </c>
      <c r="H12" s="1">
        <v>24</v>
      </c>
      <c r="I12" s="1">
        <f t="shared" si="0"/>
        <v>118</v>
      </c>
      <c r="J12" s="3">
        <f t="shared" si="1"/>
        <v>0.78666666666666663</v>
      </c>
    </row>
    <row r="13" spans="1:10" x14ac:dyDescent="0.45">
      <c r="A13" s="2">
        <v>8</v>
      </c>
      <c r="B13" s="1" t="s">
        <v>19</v>
      </c>
      <c r="C13" s="1">
        <v>36</v>
      </c>
      <c r="D13" s="1">
        <v>5</v>
      </c>
      <c r="E13" s="1">
        <v>18</v>
      </c>
      <c r="F13" s="1">
        <v>19</v>
      </c>
      <c r="G13" s="1">
        <v>16</v>
      </c>
      <c r="H13" s="1">
        <v>12</v>
      </c>
      <c r="I13" s="1">
        <f t="shared" si="0"/>
        <v>106</v>
      </c>
      <c r="J13" s="3">
        <f t="shared" si="1"/>
        <v>0.70666666666666667</v>
      </c>
    </row>
    <row r="14" spans="1:10" ht="18.600000000000001" thickBot="1" x14ac:dyDescent="0.5">
      <c r="A14" s="4">
        <v>9</v>
      </c>
      <c r="B14" s="5" t="s">
        <v>20</v>
      </c>
      <c r="C14" s="5">
        <v>38</v>
      </c>
      <c r="D14" s="5">
        <v>6</v>
      </c>
      <c r="E14" s="5">
        <v>20</v>
      </c>
      <c r="F14" s="5">
        <v>14</v>
      </c>
      <c r="G14" s="5">
        <v>19</v>
      </c>
      <c r="H14" s="5">
        <v>18</v>
      </c>
      <c r="I14" s="5">
        <f t="shared" si="0"/>
        <v>115</v>
      </c>
      <c r="J14" s="10">
        <f t="shared" si="1"/>
        <v>0.76666666666666672</v>
      </c>
    </row>
    <row r="15" spans="1:10" ht="18.600000000000001" thickBot="1" x14ac:dyDescent="0.5">
      <c r="A15" s="15" t="s">
        <v>22</v>
      </c>
      <c r="B15" s="16"/>
      <c r="C15" s="13">
        <f>AVERAGE(C6:C14)</f>
        <v>32</v>
      </c>
      <c r="D15" s="13">
        <f t="shared" ref="D15:I15" si="2">AVERAGE(D6:D14)</f>
        <v>6.7777777777777777</v>
      </c>
      <c r="E15" s="13">
        <f t="shared" si="2"/>
        <v>21.333333333333332</v>
      </c>
      <c r="F15" s="13">
        <f t="shared" si="2"/>
        <v>18.444444444444443</v>
      </c>
      <c r="G15" s="13">
        <f t="shared" si="2"/>
        <v>19.111111111111111</v>
      </c>
      <c r="H15" s="13">
        <f t="shared" si="2"/>
        <v>18.555555555555557</v>
      </c>
      <c r="I15" s="13">
        <f t="shared" si="2"/>
        <v>116.22222222222223</v>
      </c>
      <c r="J15" s="9"/>
    </row>
    <row r="16" spans="1:10" x14ac:dyDescent="0.45">
      <c r="I16" s="14">
        <v>45860</v>
      </c>
      <c r="J16" t="s">
        <v>21</v>
      </c>
    </row>
  </sheetData>
  <mergeCells count="8">
    <mergeCell ref="A15:B15"/>
    <mergeCell ref="A1:J1"/>
    <mergeCell ref="E4:H4"/>
    <mergeCell ref="C4:D4"/>
    <mergeCell ref="B4:B5"/>
    <mergeCell ref="A4:A5"/>
    <mergeCell ref="J4:J5"/>
    <mergeCell ref="I4:I5"/>
  </mergeCells>
  <phoneticPr fontId="3"/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C3CA57C-3266-47F8-B027-236136006D47}">
            <x14:iconSet iconSet="3Stars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</x14:iconSet>
          </x14:cfRule>
          <xm:sqref>J6:J14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cp:lastModifiedBy/>
  <dcterms:created xsi:type="dcterms:W3CDTF">2025-08-13T02:14:37Z</dcterms:created>
  <dcterms:modified xsi:type="dcterms:W3CDTF">2026-01-13T07:50:42Z</dcterms:modified>
</cp:coreProperties>
</file>