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D6899DC4-DED1-41EE-8530-9F5FDC95530A}" xr6:coauthVersionLast="47" xr6:coauthVersionMax="47" xr10:uidLastSave="{00000000-0000-0000-0000-000000000000}"/>
  <bookViews>
    <workbookView xWindow="-108" yWindow="-108" windowWidth="23256" windowHeight="12456" xr2:uid="{6462FA6A-A47A-4EB9-B1E8-BD5B022027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H9" i="1"/>
  <c r="J9" i="1" s="1"/>
  <c r="D12" i="1"/>
  <c r="D13" i="1" s="1"/>
  <c r="H6" i="1"/>
  <c r="H7" i="1"/>
  <c r="J7" i="1" s="1"/>
  <c r="H8" i="1"/>
  <c r="H10" i="1"/>
  <c r="J10" i="1" s="1"/>
  <c r="H11" i="1"/>
  <c r="J11" i="1" s="1"/>
  <c r="H5" i="1"/>
  <c r="J5" i="1" s="1"/>
  <c r="J8" i="1"/>
  <c r="E12" i="1"/>
  <c r="E13" i="1" s="1"/>
  <c r="F12" i="1"/>
  <c r="F13" i="1" s="1"/>
  <c r="G12" i="1"/>
  <c r="G13" i="1" s="1"/>
  <c r="H12" i="1" l="1"/>
  <c r="J6" i="1"/>
  <c r="H13" i="1"/>
  <c r="J12" i="1"/>
</calcChain>
</file>

<file path=xl/sharedStrings.xml><?xml version="1.0" encoding="utf-8"?>
<sst xmlns="http://schemas.openxmlformats.org/spreadsheetml/2006/main" count="20" uniqueCount="20">
  <si>
    <t>生活費管理表</t>
  </si>
  <si>
    <t>（単位：円）</t>
  </si>
  <si>
    <t>科目</t>
  </si>
  <si>
    <t>3か月予算</t>
  </si>
  <si>
    <t>７月</t>
  </si>
  <si>
    <t>合計</t>
  </si>
  <si>
    <t>平均</t>
  </si>
  <si>
    <t>予算消化率（％）</t>
  </si>
  <si>
    <t>収入</t>
  </si>
  <si>
    <t>支出</t>
  </si>
  <si>
    <t>交通費</t>
  </si>
  <si>
    <t>日用品</t>
  </si>
  <si>
    <t>外食費</t>
  </si>
  <si>
    <t>通信費</t>
  </si>
  <si>
    <t>被服代</t>
  </si>
  <si>
    <t>支出合計</t>
  </si>
  <si>
    <t>差引</t>
  </si>
  <si>
    <t>８月</t>
  </si>
  <si>
    <t>９月</t>
  </si>
  <si>
    <t>書籍代</t>
    <rPh sb="0" eb="3">
      <t>ショセキダイ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</si>
</sst>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2"/>
      <color rgb="FF92D050"/>
      <name val="HG創英ﾌﾟﾚｾﾞﾝｽEB"/>
      <family val="1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8" fontId="4" fillId="2" borderId="1" xfId="1" applyFont="1" applyFill="1" applyBorder="1">
      <alignment vertical="center"/>
    </xf>
    <xf numFmtId="176" fontId="4" fillId="2" borderId="1" xfId="2" applyNumberFormat="1" applyFont="1" applyFill="1" applyBorder="1">
      <alignment vertical="center"/>
    </xf>
    <xf numFmtId="38" fontId="4" fillId="0" borderId="1" xfId="1" applyFont="1" applyBorder="1">
      <alignment vertical="center"/>
    </xf>
    <xf numFmtId="38" fontId="4" fillId="0" borderId="5" xfId="1" applyFont="1" applyBorder="1">
      <alignment vertical="center"/>
    </xf>
    <xf numFmtId="176" fontId="4" fillId="0" borderId="5" xfId="2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3299-286A-4901-A0D2-E228913EFD36}">
  <dimension ref="B1:J13"/>
  <sheetViews>
    <sheetView tabSelected="1" workbookViewId="0">
      <selection activeCell="K6" sqref="K6"/>
    </sheetView>
  </sheetViews>
  <sheetFormatPr defaultRowHeight="18" x14ac:dyDescent="0.45"/>
  <cols>
    <col min="2" max="2" width="5.09765625" customWidth="1"/>
    <col min="4" max="10" width="9.796875" customWidth="1"/>
  </cols>
  <sheetData>
    <row r="1" spans="2:10" ht="25.8" x14ac:dyDescent="0.45">
      <c r="B1" s="1" t="s">
        <v>0</v>
      </c>
    </row>
    <row r="2" spans="2:10" x14ac:dyDescent="0.45">
      <c r="J2" s="22">
        <v>45931</v>
      </c>
    </row>
    <row r="3" spans="2:10" x14ac:dyDescent="0.45">
      <c r="J3" s="12" t="s">
        <v>1</v>
      </c>
    </row>
    <row r="4" spans="2:10" ht="36" x14ac:dyDescent="0.45">
      <c r="B4" s="20" t="s">
        <v>2</v>
      </c>
      <c r="C4" s="21"/>
      <c r="D4" s="5" t="s">
        <v>3</v>
      </c>
      <c r="E4" s="5" t="s">
        <v>4</v>
      </c>
      <c r="F4" s="5" t="s">
        <v>17</v>
      </c>
      <c r="G4" s="5" t="s">
        <v>18</v>
      </c>
      <c r="H4" s="5" t="s">
        <v>5</v>
      </c>
      <c r="I4" s="5" t="s">
        <v>6</v>
      </c>
      <c r="J4" s="6" t="s">
        <v>7</v>
      </c>
    </row>
    <row r="5" spans="2:10" x14ac:dyDescent="0.45">
      <c r="B5" s="18" t="s">
        <v>8</v>
      </c>
      <c r="C5" s="19"/>
      <c r="D5" s="7">
        <v>240000</v>
      </c>
      <c r="E5" s="7">
        <v>68800</v>
      </c>
      <c r="F5" s="7">
        <v>87680</v>
      </c>
      <c r="G5" s="7">
        <v>64800</v>
      </c>
      <c r="H5" s="7">
        <f>SUM(E5:G5)</f>
        <v>221280</v>
      </c>
      <c r="I5" s="7">
        <f>AVERAGE(E5:G5)</f>
        <v>73760</v>
      </c>
      <c r="J5" s="8">
        <f>H5/D5</f>
        <v>0.92200000000000004</v>
      </c>
    </row>
    <row r="6" spans="2:10" x14ac:dyDescent="0.45">
      <c r="B6" s="13" t="s">
        <v>9</v>
      </c>
      <c r="C6" s="2" t="s">
        <v>10</v>
      </c>
      <c r="D6" s="3">
        <v>90000</v>
      </c>
      <c r="E6" s="3">
        <v>26130</v>
      </c>
      <c r="F6" s="3">
        <v>34620</v>
      </c>
      <c r="G6" s="3">
        <v>18670</v>
      </c>
      <c r="H6" s="3">
        <f t="shared" ref="H6:H11" si="0">SUM(E6:G6)</f>
        <v>79420</v>
      </c>
      <c r="I6" s="3">
        <f t="shared" ref="I6:I12" si="1">AVERAGE(E6:G6)</f>
        <v>26473.333333333332</v>
      </c>
      <c r="J6" s="4">
        <f t="shared" ref="J6:J12" si="2">H6/D6</f>
        <v>0.88244444444444448</v>
      </c>
    </row>
    <row r="7" spans="2:10" x14ac:dyDescent="0.45">
      <c r="B7" s="14"/>
      <c r="C7" s="2" t="s">
        <v>11</v>
      </c>
      <c r="D7" s="3">
        <v>15000</v>
      </c>
      <c r="E7" s="3">
        <v>4268</v>
      </c>
      <c r="F7" s="3">
        <v>6744</v>
      </c>
      <c r="G7" s="3">
        <v>3872</v>
      </c>
      <c r="H7" s="3">
        <f t="shared" si="0"/>
        <v>14884</v>
      </c>
      <c r="I7" s="3">
        <f t="shared" si="1"/>
        <v>4961.333333333333</v>
      </c>
      <c r="J7" s="4">
        <f t="shared" si="2"/>
        <v>0.99226666666666663</v>
      </c>
    </row>
    <row r="8" spans="2:10" x14ac:dyDescent="0.45">
      <c r="B8" s="14"/>
      <c r="C8" s="2" t="s">
        <v>12</v>
      </c>
      <c r="D8" s="3">
        <v>50000</v>
      </c>
      <c r="E8" s="3">
        <v>18600</v>
      </c>
      <c r="F8" s="3">
        <v>12620</v>
      </c>
      <c r="G8" s="3">
        <v>14640</v>
      </c>
      <c r="H8" s="3">
        <f t="shared" si="0"/>
        <v>45860</v>
      </c>
      <c r="I8" s="3">
        <f t="shared" si="1"/>
        <v>15286.666666666666</v>
      </c>
      <c r="J8" s="4">
        <f t="shared" si="2"/>
        <v>0.91720000000000002</v>
      </c>
    </row>
    <row r="9" spans="2:10" x14ac:dyDescent="0.45">
      <c r="B9" s="14"/>
      <c r="C9" s="2" t="s">
        <v>19</v>
      </c>
      <c r="D9" s="3">
        <v>30000</v>
      </c>
      <c r="E9" s="3">
        <v>3680</v>
      </c>
      <c r="F9" s="3">
        <v>8730</v>
      </c>
      <c r="G9" s="3">
        <v>10682</v>
      </c>
      <c r="H9" s="3">
        <f t="shared" si="0"/>
        <v>23092</v>
      </c>
      <c r="I9" s="3">
        <f t="shared" si="1"/>
        <v>7697.333333333333</v>
      </c>
      <c r="J9" s="4">
        <f t="shared" si="2"/>
        <v>0.76973333333333338</v>
      </c>
    </row>
    <row r="10" spans="2:10" x14ac:dyDescent="0.45">
      <c r="B10" s="14"/>
      <c r="C10" s="2" t="s">
        <v>13</v>
      </c>
      <c r="D10" s="3">
        <v>30000</v>
      </c>
      <c r="E10" s="3">
        <v>12793</v>
      </c>
      <c r="F10" s="3">
        <v>11786</v>
      </c>
      <c r="G10" s="3">
        <v>10843</v>
      </c>
      <c r="H10" s="3">
        <f t="shared" si="0"/>
        <v>35422</v>
      </c>
      <c r="I10" s="3">
        <f t="shared" si="1"/>
        <v>11807.333333333334</v>
      </c>
      <c r="J10" s="4">
        <f t="shared" si="2"/>
        <v>1.1807333333333334</v>
      </c>
    </row>
    <row r="11" spans="2:10" x14ac:dyDescent="0.45">
      <c r="B11" s="15"/>
      <c r="C11" s="2" t="s">
        <v>14</v>
      </c>
      <c r="D11" s="3">
        <v>25000</v>
      </c>
      <c r="E11" s="3">
        <v>5400</v>
      </c>
      <c r="F11" s="3">
        <v>12600</v>
      </c>
      <c r="G11" s="3">
        <v>6240</v>
      </c>
      <c r="H11" s="3">
        <f t="shared" si="0"/>
        <v>24240</v>
      </c>
      <c r="I11" s="3">
        <f t="shared" si="1"/>
        <v>8080</v>
      </c>
      <c r="J11" s="4">
        <f t="shared" si="2"/>
        <v>0.96960000000000002</v>
      </c>
    </row>
    <row r="12" spans="2:10" x14ac:dyDescent="0.45">
      <c r="B12" s="18" t="s">
        <v>15</v>
      </c>
      <c r="C12" s="19"/>
      <c r="D12" s="7">
        <f>SUM(D6:D11)</f>
        <v>240000</v>
      </c>
      <c r="E12" s="7">
        <f t="shared" ref="E12:H12" si="3">SUM(E6:E11)</f>
        <v>70871</v>
      </c>
      <c r="F12" s="7">
        <f t="shared" si="3"/>
        <v>87100</v>
      </c>
      <c r="G12" s="7">
        <f t="shared" si="3"/>
        <v>64947</v>
      </c>
      <c r="H12" s="7">
        <f t="shared" si="3"/>
        <v>222918</v>
      </c>
      <c r="I12" s="7">
        <f t="shared" si="1"/>
        <v>74306</v>
      </c>
      <c r="J12" s="8">
        <f t="shared" si="2"/>
        <v>0.92882500000000001</v>
      </c>
    </row>
    <row r="13" spans="2:10" x14ac:dyDescent="0.45">
      <c r="B13" s="16" t="s">
        <v>16</v>
      </c>
      <c r="C13" s="17"/>
      <c r="D13" s="9">
        <f>D5-D12</f>
        <v>0</v>
      </c>
      <c r="E13" s="9">
        <f>E5-E12</f>
        <v>-2071</v>
      </c>
      <c r="F13" s="9">
        <f>F5-F12</f>
        <v>580</v>
      </c>
      <c r="G13" s="9">
        <f>G5-G12</f>
        <v>-147</v>
      </c>
      <c r="H13" s="9">
        <f>H5-H12</f>
        <v>-1638</v>
      </c>
      <c r="I13" s="10"/>
      <c r="J13" s="11"/>
    </row>
  </sheetData>
  <mergeCells count="5">
    <mergeCell ref="B6:B11"/>
    <mergeCell ref="B13:C13"/>
    <mergeCell ref="B12:C12"/>
    <mergeCell ref="B5:C5"/>
    <mergeCell ref="B4:C4"/>
  </mergeCells>
  <phoneticPr fontId="2"/>
  <conditionalFormatting sqref="J5:J13">
    <cfRule type="cellIs" dxfId="0" priority="1" operator="greaterThan">
      <formula>0.9</formula>
    </cfRule>
  </conditionalFormatting>
  <pageMargins left="0.7" right="0.7" top="0.75" bottom="0.75" header="0.3" footer="0.3"/>
  <pageSetup paperSize="9" orientation="portrait" r:id="rId1"/>
  <ignoredErrors>
    <ignoredError sqref="H6:H11 D12:G12 H5:I5 I6:I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2025-08-13T02:14:18Z</dcterms:created>
  <dcterms:modified xsi:type="dcterms:W3CDTF">2026-01-13T07:55:48Z</dcterms:modified>
</cp:coreProperties>
</file>