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vit\Documents\30HacOffice2024\3章8節素材と完成例\完成例\"/>
    </mc:Choice>
  </mc:AlternateContent>
  <xr:revisionPtr revIDLastSave="0" documentId="13_ncr:1_{BBC0BDDC-328B-44B5-8A5A-9740D964C870}" xr6:coauthVersionLast="47" xr6:coauthVersionMax="47" xr10:uidLastSave="{00000000-0000-0000-0000-000000000000}"/>
  <bookViews>
    <workbookView xWindow="-120" yWindow="-120" windowWidth="29040" windowHeight="15720" activeTab="1" xr2:uid="{F7957FE0-BF75-44CC-8B3E-0FEB77F3FB41}"/>
  </bookViews>
  <sheets>
    <sheet name="Sheet1" sheetId="2" r:id="rId1"/>
    <sheet name="売上" sheetId="1" r:id="rId2"/>
  </sheets>
  <definedNames>
    <definedName name="_xlnm._FilterDatabase" localSheetId="1" hidden="1">売上!$A$1:$H$51</definedName>
    <definedName name="NativeTimeline_日付">#N/A</definedName>
    <definedName name="スライサー_商品名">#N/A</definedName>
  </definedNames>
  <calcPr calcId="191029"/>
  <pivotCaches>
    <pivotCache cacheId="14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5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<sst xmlns="http://schemas.openxmlformats.org/spreadsheetml/2006/main" count="175" uniqueCount="55">
  <si>
    <t>販売ID</t>
    <rPh sb="0" eb="2">
      <t>ハンバイ</t>
    </rPh>
    <phoneticPr fontId="3"/>
  </si>
  <si>
    <t>日付</t>
  </si>
  <si>
    <t>販売先</t>
    <rPh sb="0" eb="3">
      <t>ハンバイサキ</t>
    </rPh>
    <phoneticPr fontId="3"/>
  </si>
  <si>
    <t>担当者</t>
    <rPh sb="0" eb="3">
      <t>タントウシャ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</si>
  <si>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</si>
  <si>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</si>
  <si>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</si>
  <si>
    <t>金額</t>
    <rPh sb="0" eb="2">
      <t>キンガク</t>
    </rPh>
    <phoneticPr fontId="3"/>
  </si>
  <si>
    <t>フラワーKIKUCHI</t>
  </si>
  <si>
    <t>川村</t>
    <rPh sb="0" eb="2">
      <t>カワムラ</t>
    </rPh>
    <phoneticPr fontId="3"/>
  </si>
  <si>
    <t>モクレン</t>
  </si>
  <si>
    <t>山本</t>
    <rPh sb="0" eb="2">
      <t>ヤマモト</t>
    </rPh>
    <phoneticPr fontId="3"/>
  </si>
  <si>
    <t>シャクナゲ</t>
  </si>
  <si>
    <t>フラワースクール緑</t>
  </si>
  <si>
    <t>平野</t>
    <rPh sb="0" eb="2">
      <t>ヒラノ</t>
    </rPh>
    <phoneticPr fontId="3"/>
  </si>
  <si>
    <t>沈丁花</t>
  </si>
  <si>
    <t>フラワーショップ桜</t>
  </si>
  <si>
    <t>ヒメシャラ</t>
  </si>
  <si>
    <t>エレガンスアカデミー</t>
  </si>
  <si>
    <t>清田</t>
    <rPh sb="0" eb="2">
      <t>キヨタ</t>
    </rPh>
    <phoneticPr fontId="3"/>
  </si>
  <si>
    <t>ヒメコブシ</t>
  </si>
  <si>
    <t>グリーングリーン</t>
  </si>
  <si>
    <t>矢部フラワースタジオ</t>
  </si>
  <si>
    <t>カルミア</t>
  </si>
  <si>
    <t>キャットフローリスト</t>
    <phoneticPr fontId="3"/>
  </si>
  <si>
    <t>ライラック</t>
  </si>
  <si>
    <t>ハナミズキ</t>
  </si>
  <si>
    <t>ロウバイ</t>
  </si>
  <si>
    <t>ドウダンツツジ</t>
  </si>
  <si>
    <t>コデマリ</t>
  </si>
  <si>
    <t>ハラダ園芸</t>
  </si>
  <si>
    <t>梅</t>
  </si>
  <si>
    <t>キンズ</t>
  </si>
  <si>
    <t>雪柳</t>
  </si>
  <si>
    <t>ガーデニア原口</t>
    <phoneticPr fontId="3"/>
  </si>
  <si>
    <t>サツキツツジ</t>
  </si>
  <si>
    <t>南ガーデン</t>
  </si>
  <si>
    <t>ウメモドキ</t>
  </si>
  <si>
    <t>マグノリア</t>
  </si>
  <si>
    <t>総計</t>
  </si>
  <si>
    <t>山本</t>
  </si>
  <si>
    <t>清田</t>
  </si>
  <si>
    <t>川村</t>
  </si>
  <si>
    <t>平野</t>
  </si>
  <si>
    <t>販売先</t>
  </si>
  <si>
    <t>(すべて)</t>
  </si>
  <si>
    <t>担当者</t>
  </si>
  <si>
    <t>7月</t>
  </si>
  <si>
    <t>8月</t>
  </si>
  <si>
    <t>9月</t>
  </si>
  <si>
    <t>10月</t>
  </si>
  <si>
    <t>11月</t>
  </si>
  <si>
    <t>12月</t>
  </si>
  <si>
    <t>月</t>
  </si>
  <si>
    <t>金額合計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</si>
</sst>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1" applyNumberFormat="1" applyFont="1" applyBorder="1">
      <alignment vertical="center"/>
    </xf>
    <xf numFmtId="38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11/relationships/timelineCache" Target="timelineCaches/timelineCache1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[例題22_花材卸売上.xlsx]Sheet1!ピボットテーブル6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Sheet1!$B$3:$B$6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Sheet1!$A$7:$A$11</c:f>
              <c:strCache>
                <c:ptCount val="4"/>
                <c:pt idx="0">
                  <c:v>山本</c:v>
                </c:pt>
                <c:pt idx="1">
                  <c:v>清田</c:v>
                </c:pt>
                <c:pt idx="2">
                  <c:v>川村</c:v>
                </c:pt>
                <c:pt idx="3">
                  <c:v>平野</c:v>
                </c:pt>
              </c:strCache>
            </c:strRef>
          </c:cat>
          <c:val>
            <c:numRef>
              <c:f>Sheet1!$B$7:$B$11</c:f>
              <c:numCache>
                <c:formatCode>#,##0_ </c:formatCode>
                <c:ptCount val="4"/>
                <c:pt idx="0">
                  <c:v>152200</c:v>
                </c:pt>
                <c:pt idx="1">
                  <c:v>101800</c:v>
                </c:pt>
                <c:pt idx="2">
                  <c:v>53400</c:v>
                </c:pt>
                <c:pt idx="3">
                  <c:v>338800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1-4CA7-94BF-525F154ACC1F}"/>
            </c:ext>
          </c:extLst>
        </c:ser>
        <c:ser>
          <c:idx val="1"/>
          <c:order val="1"/>
          <c:tx>
            <c:strRef>
              <c:f>Sheet1!$C$3:$C$6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Sheet1!$A$7:$A$11</c:f>
              <c:strCache>
                <c:ptCount val="4"/>
                <c:pt idx="0">
                  <c:v>山本</c:v>
                </c:pt>
                <c:pt idx="1">
                  <c:v>清田</c:v>
                </c:pt>
                <c:pt idx="2">
                  <c:v>川村</c:v>
                </c:pt>
                <c:pt idx="3">
                  <c:v>平野</c:v>
                </c:pt>
              </c:strCache>
            </c:strRef>
          </c:cat>
          <c:val>
            <c:numRef>
              <c:f>Sheet1!$C$7:$C$11</c:f>
              <c:numCache>
                <c:formatCode>#,##0_ </c:formatCode>
                <c:ptCount val="4"/>
                <c:pt idx="0">
                  <c:v>889300</c:v>
                </c:pt>
                <c:pt idx="3">
                  <c:v>162800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B8-424E-A79A-460BD0701B9F}"/>
            </c:ext>
          </c:extLst>
        </c:ser>
        <c:ser>
          <c:idx val="2"/>
          <c:order val="2"/>
          <c:tx>
            <c:strRef>
              <c:f>Sheet1!$D$3:$D$6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Sheet1!$A$7:$A$11</c:f>
              <c:strCache>
                <c:ptCount val="4"/>
                <c:pt idx="0">
                  <c:v>山本</c:v>
                </c:pt>
                <c:pt idx="1">
                  <c:v>清田</c:v>
                </c:pt>
                <c:pt idx="2">
                  <c:v>川村</c:v>
                </c:pt>
                <c:pt idx="3">
                  <c:v>平野</c:v>
                </c:pt>
              </c:strCache>
            </c:strRef>
          </c:cat>
          <c:val>
            <c:numRef>
              <c:f>Sheet1!$D$7:$D$11</c:f>
              <c:numCache>
                <c:formatCode>#,##0_ </c:formatCode>
                <c:ptCount val="4"/>
                <c:pt idx="0">
                  <c:v>35520</c:v>
                </c:pt>
                <c:pt idx="1">
                  <c:v>257200</c:v>
                </c:pt>
                <c:pt idx="2">
                  <c:v>560360</c:v>
                </c:pt>
                <c:pt idx="3">
                  <c:v>383700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B8-424E-A79A-460BD0701B9F}"/>
            </c:ext>
          </c:extLst>
        </c:ser>
        <c:ser>
          <c:idx val="3"/>
          <c:order val="3"/>
          <c:tx>
            <c:strRef>
              <c:f>Sheet1!$E$3:$E$6</c:f>
              <c:strCache>
                <c:ptCount val="1"/>
                <c:pt idx="0">
                  <c:v>10月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Sheet1!$A$7:$A$11</c:f>
              <c:strCache>
                <c:ptCount val="4"/>
                <c:pt idx="0">
                  <c:v>山本</c:v>
                </c:pt>
                <c:pt idx="1">
                  <c:v>清田</c:v>
                </c:pt>
                <c:pt idx="2">
                  <c:v>川村</c:v>
                </c:pt>
                <c:pt idx="3">
                  <c:v>平野</c:v>
                </c:pt>
              </c:strCache>
            </c:strRef>
          </c:cat>
          <c:val>
            <c:numRef>
              <c:f>Sheet1!$E$7:$E$11</c:f>
              <c:numCache>
                <c:formatCode>#,##0_ </c:formatCode>
                <c:ptCount val="4"/>
                <c:pt idx="2">
                  <c:v>363600</c:v>
                </c:pt>
                <c:pt idx="3">
                  <c:v>493000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B8-424E-A79A-460BD0701B9F}"/>
            </c:ext>
          </c:extLst>
        </c:ser>
        <c:ser>
          <c:idx val="4"/>
          <c:order val="4"/>
          <c:tx>
            <c:strRef>
              <c:f>Sheet1!$F$3:$F$6</c:f>
              <c:strCache>
                <c:ptCount val="1"/>
                <c:pt idx="0">
                  <c:v>11月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Sheet1!$A$7:$A$11</c:f>
              <c:strCache>
                <c:ptCount val="4"/>
                <c:pt idx="0">
                  <c:v>山本</c:v>
                </c:pt>
                <c:pt idx="1">
                  <c:v>清田</c:v>
                </c:pt>
                <c:pt idx="2">
                  <c:v>川村</c:v>
                </c:pt>
                <c:pt idx="3">
                  <c:v>平野</c:v>
                </c:pt>
              </c:strCache>
            </c:strRef>
          </c:cat>
          <c:val>
            <c:numRef>
              <c:f>Sheet1!$F$7:$F$11</c:f>
              <c:numCache>
                <c:formatCode>#,##0_ </c:formatCode>
                <c:ptCount val="4"/>
                <c:pt idx="0">
                  <c:v>84000</c:v>
                </c:pt>
                <c:pt idx="1">
                  <c:v>553000</c:v>
                </c:pt>
                <c:pt idx="2">
                  <c:v>120000</c:v>
                </c:pt>
                <c:pt idx="3">
                  <c:v>313400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B8-424E-A79A-460BD0701B9F}"/>
            </c:ext>
          </c:extLst>
        </c:ser>
        <c:ser>
          <c:idx val="5"/>
          <c:order val="5"/>
          <c:tx>
            <c:strRef>
              <c:f>Sheet1!$G$3:$G$6</c:f>
              <c:strCache>
                <c:ptCount val="1"/>
                <c:pt idx="0">
                  <c:v>12月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Sheet1!$A$7:$A$11</c:f>
              <c:strCache>
                <c:ptCount val="4"/>
                <c:pt idx="0">
                  <c:v>山本</c:v>
                </c:pt>
                <c:pt idx="1">
                  <c:v>清田</c:v>
                </c:pt>
                <c:pt idx="2">
                  <c:v>川村</c:v>
                </c:pt>
                <c:pt idx="3">
                  <c:v>平野</c:v>
                </c:pt>
              </c:strCache>
            </c:strRef>
          </c:cat>
          <c:val>
            <c:numRef>
              <c:f>Sheet1!$G$7:$G$11</c:f>
              <c:numCache>
                <c:formatCode>#,##0_ </c:formatCode>
                <c:ptCount val="4"/>
                <c:pt idx="0">
                  <c:v>574600</c:v>
                </c:pt>
                <c:pt idx="1">
                  <c:v>217800</c:v>
                </c:pt>
                <c:pt idx="2">
                  <c:v>83200</c:v>
                </c:pt>
                <c:pt idx="3">
                  <c:v>960560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B8-424E-A79A-460BD0701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58124896"/>
        <c:axId val="658131616"/>
      </c:barChart>
      <c:catAx>
        <c:axId val="65812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8131616"/>
        <c:crosses val="autoZero"/>
        <c:auto val="1"/>
        <c:lblAlgn val="ctr"/>
        <c:lblOffset val="100"/>
        <c:noMultiLvlLbl val="0"/>
      </c:catAx>
      <c:valAx>
        <c:axId val="65813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8124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228600</xdr:rowOff>
    </xdr:from>
    <xdr:to>
      <xdr:col>7</xdr:col>
      <xdr:colOff>857249</xdr:colOff>
      <xdr:row>27</xdr:row>
      <xdr:rowOff>228600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F0A0610A-3AEA-4479-1E13-D19498E8F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219075</xdr:colOff>
      <xdr:row>12</xdr:row>
      <xdr:rowOff>0</xdr:rowOff>
    </xdr:from>
    <xdr:to>
      <xdr:col>10</xdr:col>
      <xdr:colOff>466725</xdr:colOff>
      <xdr:row>23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商品名">
              <a:extLst>
                <a:ext uri="{FF2B5EF4-FFF2-40B4-BE49-F238E27FC236}">
                  <a16:creationId xmlns:a16="http://schemas.microsoft.com/office/drawing/2014/main" id="{1520B39A-7D27-EB8B-06AD-C1DD35BCA2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商品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43700" y="2857500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619125</xdr:colOff>
      <xdr:row>12</xdr:row>
      <xdr:rowOff>0</xdr:rowOff>
    </xdr:from>
    <xdr:to>
      <xdr:col>14</xdr:col>
      <xdr:colOff>390525</xdr:colOff>
      <xdr:row>18</xdr:row>
      <xdr:rowOff>161925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日付">
              <a:extLst>
                <a:ext uri="{FF2B5EF4-FFF2-40B4-BE49-F238E27FC236}">
                  <a16:creationId xmlns:a16="http://schemas.microsoft.com/office/drawing/2014/main" id="{67F9C351-855A-3350-908B-A57D3651DC8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日付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24900" y="2857500"/>
              <a:ext cx="3333750" cy="1590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市ヶ谷華代" refreshedDate="46005.240615393515" createdVersion="8" refreshedVersion="8" minRefreshableVersion="3" recordCount="50" xr:uid="{092C4DEA-451A-47B1-950B-8AA73F5DBD24}">
  <cacheSource type="worksheet">
    <worksheetSource ref="A1:H51" sheet="売上"/>
  </cacheSource>
  <cacheFields count="10">
    <cacheField name="販売ID" numFmtId="0">
      <sharedItems containsSemiMixedTypes="0" containsString="0" containsNumber="1" containsInteger="1" minValue="1" maxValue="50"/>
    </cacheField>
    <cacheField name="日付" numFmtId="14">
      <sharedItems containsSemiMixedTypes="0" containsNonDate="0" containsDate="1" containsString="0" minDate="2024-07-11T00:00:00" maxDate="2025-12-26T00:00:00" count="52">
        <d v="2025-07-11T00:00:00"/>
        <d v="2025-07-13T00:00:00"/>
        <d v="2025-07-15T00:00:00"/>
        <d v="2025-07-21T00:00:00"/>
        <d v="2025-08-05T00:00:00"/>
        <d v="2025-08-11T00:00:00"/>
        <d v="2025-08-20T00:00:00"/>
        <d v="2025-08-24T00:00:00"/>
        <d v="2025-09-01T00:00:00"/>
        <d v="2025-09-10T00:00:00"/>
        <d v="2025-09-15T00:00:00"/>
        <d v="2025-09-25T00:00:00"/>
        <d v="2025-10-10T00:00:00"/>
        <d v="2025-10-11T00:00:00"/>
        <d v="2025-10-20T00:00:00"/>
        <d v="2025-10-22T00:00:00"/>
        <d v="2025-11-09T00:00:00"/>
        <d v="2025-11-10T00:00:00"/>
        <d v="2025-11-11T00:00:00"/>
        <d v="2025-11-12T00:00:00"/>
        <d v="2025-11-15T00:00:00"/>
        <d v="2025-12-10T00:00:00"/>
        <d v="2025-12-11T00:00:00"/>
        <d v="2025-12-15T00:00:00"/>
        <d v="2025-12-20T00:00:00"/>
        <d v="2025-12-25T00:00:00"/>
        <d v="2024-07-11T00:00:00" u="1"/>
        <d v="2024-07-13T00:00:00" u="1"/>
        <d v="2024-07-15T00:00:00" u="1"/>
        <d v="2024-07-21T00:00:00" u="1"/>
        <d v="2024-08-05T00:00:00" u="1"/>
        <d v="2024-08-11T00:00:00" u="1"/>
        <d v="2024-08-20T00:00:00" u="1"/>
        <d v="2024-08-24T00:00:00" u="1"/>
        <d v="2024-09-01T00:00:00" u="1"/>
        <d v="2024-09-10T00:00:00" u="1"/>
        <d v="2024-09-15T00:00:00" u="1"/>
        <d v="2024-09-25T00:00:00" u="1"/>
        <d v="2024-10-10T00:00:00" u="1"/>
        <d v="2024-10-11T00:00:00" u="1"/>
        <d v="2024-10-20T00:00:00" u="1"/>
        <d v="2024-10-22T00:00:00" u="1"/>
        <d v="2024-11-09T00:00:00" u="1"/>
        <d v="2024-11-10T00:00:00" u="1"/>
        <d v="2024-11-11T00:00:00" u="1"/>
        <d v="2024-11-12T00:00:00" u="1"/>
        <d v="2024-11-15T00:00:00" u="1"/>
        <d v="2024-12-10T00:00:00" u="1"/>
        <d v="2024-12-11T00:00:00" u="1"/>
        <d v="2024-12-15T00:00:00" u="1"/>
        <d v="2024-12-20T00:00:00" u="1"/>
        <d v="2024-12-25T00:00:00" u="1"/>
      </sharedItems>
      <fieldGroup par="9"/>
    </cacheField>
    <cacheField name="販売先" numFmtId="0">
      <sharedItems count="10">
        <s v="フラワーKIKUCHI"/>
        <s v="フラワースクール緑"/>
        <s v="フラワーショップ桜"/>
        <s v="エレガンスアカデミー"/>
        <s v="グリーングリーン"/>
        <s v="矢部フラワースタジオ"/>
        <s v="キャットフローリスト"/>
        <s v="ハラダ園芸"/>
        <s v="ガーデニア原口"/>
        <s v="南ガーデン"/>
      </sharedItems>
    </cacheField>
    <cacheField name="担当者" numFmtId="0">
      <sharedItems count="4">
        <s v="川村"/>
        <s v="山本"/>
        <s v="平野"/>
        <s v="清田"/>
      </sharedItems>
    </cacheField>
    <cacheField name="商品名" numFmtId="0">
      <sharedItems count="17">
        <s v="モクレン"/>
        <s v="シャクナゲ"/>
        <s v="沈丁花"/>
        <s v="ヒメシャラ"/>
        <s v="ヒメコブシ"/>
        <s v="カルミア"/>
        <s v="ライラック"/>
        <s v="ハナミズキ"/>
        <s v="ロウバイ"/>
        <s v="ドウダンツツジ"/>
        <s v="コデマリ"/>
        <s v="梅"/>
        <s v="キンズ"/>
        <s v="雪柳"/>
        <s v="サツキツツジ"/>
        <s v="ウメモドキ"/>
        <s v="マグノリア"/>
      </sharedItems>
    </cacheField>
    <cacheField name="単価" numFmtId="0">
      <sharedItems containsSemiMixedTypes="0" containsString="0" containsNumber="1" containsInteger="1" minValue="980" maxValue="3580"/>
    </cacheField>
    <cacheField name="数量" numFmtId="0">
      <sharedItems containsSemiMixedTypes="0" containsString="0" containsNumber="1" containsInteger="1" minValue="10" maxValue="150"/>
    </cacheField>
    <cacheField name="金額" numFmtId="0">
      <sharedItems containsSemiMixedTypes="0" containsString="0" containsNumber="1" containsInteger="1" minValue="17800" maxValue="537000"/>
    </cacheField>
    <cacheField name="日 (日付)" numFmtId="0" databaseField="0">
      <fieldGroup base="1">
        <rangePr groupBy="days" startDate="2025-07-11T00:00:00" endDate="2025-12-26T00:00:00"/>
        <groupItems count="368">
          <s v="&lt;2025/7/1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12/26"/>
        </groupItems>
      </fieldGroup>
    </cacheField>
    <cacheField name="月 (日付)" numFmtId="0" databaseField="0">
      <fieldGroup base="1">
        <rangePr groupBy="months" startDate="2025-07-11T00:00:00" endDate="2025-12-26T00:00:00"/>
        <groupItems count="14">
          <s v="&lt;2025/7/1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12/26"/>
        </groupItems>
      </fieldGroup>
    </cacheField>
  </cacheFields>
  <extLst>
    <ext xmlns:x14="http://schemas.microsoft.com/office/spreadsheetml/2009/9/main" uri="{725AE2AE-9491-48be-B2B4-4EB974FC3084}">
      <x14:pivotCacheDefinition pivotCacheId="173007966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n v="1"/>
    <x v="0"/>
    <x v="0"/>
    <x v="0"/>
    <x v="0"/>
    <n v="1780"/>
    <n v="30"/>
    <n v="53400"/>
  </r>
  <r>
    <n v="2"/>
    <x v="0"/>
    <x v="0"/>
    <x v="1"/>
    <x v="1"/>
    <n v="980"/>
    <n v="90"/>
    <n v="88200"/>
  </r>
  <r>
    <n v="3"/>
    <x v="1"/>
    <x v="1"/>
    <x v="2"/>
    <x v="2"/>
    <n v="1280"/>
    <n v="110"/>
    <n v="140800"/>
  </r>
  <r>
    <n v="4"/>
    <x v="2"/>
    <x v="2"/>
    <x v="2"/>
    <x v="3"/>
    <n v="1980"/>
    <n v="100"/>
    <n v="198000"/>
  </r>
  <r>
    <n v="5"/>
    <x v="3"/>
    <x v="3"/>
    <x v="3"/>
    <x v="4"/>
    <n v="1780"/>
    <n v="10"/>
    <n v="17800"/>
  </r>
  <r>
    <n v="6"/>
    <x v="3"/>
    <x v="4"/>
    <x v="1"/>
    <x v="2"/>
    <n v="1280"/>
    <n v="50"/>
    <n v="64000"/>
  </r>
  <r>
    <n v="7"/>
    <x v="3"/>
    <x v="5"/>
    <x v="3"/>
    <x v="5"/>
    <n v="1680"/>
    <n v="50"/>
    <n v="84000"/>
  </r>
  <r>
    <n v="8"/>
    <x v="4"/>
    <x v="6"/>
    <x v="1"/>
    <x v="6"/>
    <n v="1500"/>
    <n v="150"/>
    <n v="225000"/>
  </r>
  <r>
    <n v="9"/>
    <x v="5"/>
    <x v="0"/>
    <x v="1"/>
    <x v="7"/>
    <n v="1890"/>
    <n v="130"/>
    <n v="245700"/>
  </r>
  <r>
    <n v="10"/>
    <x v="6"/>
    <x v="6"/>
    <x v="1"/>
    <x v="8"/>
    <n v="3580"/>
    <n v="70"/>
    <n v="250600"/>
  </r>
  <r>
    <n v="11"/>
    <x v="6"/>
    <x v="6"/>
    <x v="1"/>
    <x v="5"/>
    <n v="1680"/>
    <n v="100"/>
    <n v="168000"/>
  </r>
  <r>
    <n v="12"/>
    <x v="7"/>
    <x v="2"/>
    <x v="2"/>
    <x v="9"/>
    <n v="1480"/>
    <n v="110"/>
    <n v="162800"/>
  </r>
  <r>
    <n v="13"/>
    <x v="8"/>
    <x v="0"/>
    <x v="3"/>
    <x v="0"/>
    <n v="1780"/>
    <n v="100"/>
    <n v="178000"/>
  </r>
  <r>
    <n v="14"/>
    <x v="9"/>
    <x v="2"/>
    <x v="2"/>
    <x v="10"/>
    <n v="1680"/>
    <n v="15"/>
    <n v="25200"/>
  </r>
  <r>
    <n v="15"/>
    <x v="9"/>
    <x v="7"/>
    <x v="2"/>
    <x v="11"/>
    <n v="1980"/>
    <n v="100"/>
    <n v="198000"/>
  </r>
  <r>
    <n v="16"/>
    <x v="10"/>
    <x v="2"/>
    <x v="2"/>
    <x v="12"/>
    <n v="1280"/>
    <n v="75"/>
    <n v="96000"/>
  </r>
  <r>
    <n v="17"/>
    <x v="10"/>
    <x v="5"/>
    <x v="3"/>
    <x v="11"/>
    <n v="1980"/>
    <n v="40"/>
    <n v="79200"/>
  </r>
  <r>
    <n v="18"/>
    <x v="10"/>
    <x v="7"/>
    <x v="1"/>
    <x v="13"/>
    <n v="1480"/>
    <n v="24"/>
    <n v="35520"/>
  </r>
  <r>
    <n v="19"/>
    <x v="10"/>
    <x v="8"/>
    <x v="0"/>
    <x v="4"/>
    <n v="1780"/>
    <n v="100"/>
    <n v="178000"/>
  </r>
  <r>
    <n v="20"/>
    <x v="10"/>
    <x v="8"/>
    <x v="0"/>
    <x v="14"/>
    <n v="1280"/>
    <n v="150"/>
    <n v="192000"/>
  </r>
  <r>
    <n v="21"/>
    <x v="11"/>
    <x v="8"/>
    <x v="0"/>
    <x v="0"/>
    <n v="1780"/>
    <n v="22"/>
    <n v="39160"/>
  </r>
  <r>
    <n v="22"/>
    <x v="11"/>
    <x v="2"/>
    <x v="2"/>
    <x v="6"/>
    <n v="1500"/>
    <n v="23"/>
    <n v="34500"/>
  </r>
  <r>
    <n v="23"/>
    <x v="11"/>
    <x v="5"/>
    <x v="0"/>
    <x v="7"/>
    <n v="1890"/>
    <n v="80"/>
    <n v="151200"/>
  </r>
  <r>
    <n v="24"/>
    <x v="11"/>
    <x v="4"/>
    <x v="2"/>
    <x v="6"/>
    <n v="1500"/>
    <n v="20"/>
    <n v="30000"/>
  </r>
  <r>
    <n v="25"/>
    <x v="12"/>
    <x v="8"/>
    <x v="0"/>
    <x v="2"/>
    <n v="1280"/>
    <n v="85"/>
    <n v="108800"/>
  </r>
  <r>
    <n v="26"/>
    <x v="13"/>
    <x v="9"/>
    <x v="0"/>
    <x v="10"/>
    <n v="1680"/>
    <n v="90"/>
    <n v="151200"/>
  </r>
  <r>
    <n v="27"/>
    <x v="13"/>
    <x v="9"/>
    <x v="0"/>
    <x v="15"/>
    <n v="1480"/>
    <n v="70"/>
    <n v="103600"/>
  </r>
  <r>
    <n v="28"/>
    <x v="14"/>
    <x v="9"/>
    <x v="2"/>
    <x v="1"/>
    <n v="980"/>
    <n v="150"/>
    <n v="147000"/>
  </r>
  <r>
    <n v="29"/>
    <x v="15"/>
    <x v="2"/>
    <x v="2"/>
    <x v="13"/>
    <n v="1480"/>
    <n v="100"/>
    <n v="148000"/>
  </r>
  <r>
    <n v="30"/>
    <x v="15"/>
    <x v="2"/>
    <x v="2"/>
    <x v="3"/>
    <n v="1980"/>
    <n v="100"/>
    <n v="198000"/>
  </r>
  <r>
    <n v="31"/>
    <x v="16"/>
    <x v="7"/>
    <x v="2"/>
    <x v="13"/>
    <n v="1480"/>
    <n v="80"/>
    <n v="118400"/>
  </r>
  <r>
    <n v="32"/>
    <x v="16"/>
    <x v="5"/>
    <x v="3"/>
    <x v="11"/>
    <n v="1980"/>
    <n v="150"/>
    <n v="297000"/>
  </r>
  <r>
    <n v="33"/>
    <x v="16"/>
    <x v="5"/>
    <x v="3"/>
    <x v="14"/>
    <n v="1280"/>
    <n v="100"/>
    <n v="128000"/>
  </r>
  <r>
    <n v="34"/>
    <x v="17"/>
    <x v="9"/>
    <x v="0"/>
    <x v="6"/>
    <n v="1500"/>
    <n v="80"/>
    <n v="120000"/>
  </r>
  <r>
    <n v="35"/>
    <x v="18"/>
    <x v="7"/>
    <x v="1"/>
    <x v="10"/>
    <n v="1680"/>
    <n v="50"/>
    <n v="84000"/>
  </r>
  <r>
    <n v="36"/>
    <x v="19"/>
    <x v="1"/>
    <x v="2"/>
    <x v="8"/>
    <n v="3580"/>
    <n v="40"/>
    <n v="143200"/>
  </r>
  <r>
    <n v="37"/>
    <x v="20"/>
    <x v="4"/>
    <x v="2"/>
    <x v="9"/>
    <n v="1480"/>
    <n v="35"/>
    <n v="51800"/>
  </r>
  <r>
    <n v="38"/>
    <x v="20"/>
    <x v="3"/>
    <x v="3"/>
    <x v="14"/>
    <n v="1280"/>
    <n v="100"/>
    <n v="128000"/>
  </r>
  <r>
    <n v="39"/>
    <x v="21"/>
    <x v="3"/>
    <x v="2"/>
    <x v="8"/>
    <n v="3580"/>
    <n v="150"/>
    <n v="537000"/>
  </r>
  <r>
    <n v="40"/>
    <x v="21"/>
    <x v="7"/>
    <x v="3"/>
    <x v="11"/>
    <n v="1980"/>
    <n v="50"/>
    <n v="99000"/>
  </r>
  <r>
    <n v="41"/>
    <x v="21"/>
    <x v="3"/>
    <x v="2"/>
    <x v="16"/>
    <n v="2580"/>
    <n v="82"/>
    <n v="211560"/>
  </r>
  <r>
    <n v="42"/>
    <x v="22"/>
    <x v="8"/>
    <x v="0"/>
    <x v="2"/>
    <n v="1280"/>
    <n v="65"/>
    <n v="83200"/>
  </r>
  <r>
    <n v="43"/>
    <x v="23"/>
    <x v="7"/>
    <x v="3"/>
    <x v="11"/>
    <n v="1980"/>
    <n v="60"/>
    <n v="118800"/>
  </r>
  <r>
    <n v="44"/>
    <x v="23"/>
    <x v="2"/>
    <x v="2"/>
    <x v="15"/>
    <n v="1480"/>
    <n v="100"/>
    <n v="148000"/>
  </r>
  <r>
    <n v="45"/>
    <x v="24"/>
    <x v="1"/>
    <x v="1"/>
    <x v="10"/>
    <n v="1680"/>
    <n v="20"/>
    <n v="33600"/>
  </r>
  <r>
    <n v="46"/>
    <x v="24"/>
    <x v="6"/>
    <x v="1"/>
    <x v="11"/>
    <n v="1980"/>
    <n v="100"/>
    <n v="198000"/>
  </r>
  <r>
    <n v="47"/>
    <x v="25"/>
    <x v="1"/>
    <x v="1"/>
    <x v="1"/>
    <n v="980"/>
    <n v="80"/>
    <n v="78400"/>
  </r>
  <r>
    <n v="48"/>
    <x v="25"/>
    <x v="6"/>
    <x v="1"/>
    <x v="5"/>
    <n v="1680"/>
    <n v="50"/>
    <n v="84000"/>
  </r>
  <r>
    <n v="49"/>
    <x v="25"/>
    <x v="6"/>
    <x v="1"/>
    <x v="16"/>
    <n v="2580"/>
    <n v="70"/>
    <n v="180600"/>
  </r>
  <r>
    <n v="50"/>
    <x v="25"/>
    <x v="1"/>
    <x v="2"/>
    <x v="12"/>
    <n v="1280"/>
    <n v="50"/>
    <n v="6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19CFE8-A401-4093-9D61-16918811B2F2}" name="ピボットテーブル6" cacheId="14" applyNumberFormats="0" applyBorderFormats="0" applyFontFormats="0" applyPatternFormats="0" applyAlignmentFormats="0" applyWidthHeightFormats="1" dataCaption="値" updatedVersion="8" minRefreshableVersion="5" useAutoFormatting="1" itemPrintTitles="1" createdVersion="8" indent="0" outline="1" outlineData="1" multipleFieldFilters="0" chartFormat="4" rowHeaderCaption="担当者" colHeaderCaption="月">
  <location ref="A3:H11" firstHeaderRow="1" firstDataRow="4" firstDataCol="1" rowPageCount="1" colPageCount="1"/>
  <pivotFields count="10">
    <pivotField showAll="0"/>
    <pivotField axis="axisCol" numFmtId="14" showAll="0">
      <items count="53"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Page" showAll="0">
      <items count="11">
        <item x="3"/>
        <item x="8"/>
        <item x="6"/>
        <item x="4"/>
        <item x="7"/>
        <item x="0"/>
        <item x="2"/>
        <item x="1"/>
        <item x="9"/>
        <item x="5"/>
        <item t="default"/>
      </items>
    </pivotField>
    <pivotField axis="axisRow" showAll="0">
      <items count="5">
        <item x="1"/>
        <item x="3"/>
        <item x="0"/>
        <item x="2"/>
        <item t="default"/>
      </items>
    </pivotField>
    <pivotField showAll="0">
      <items count="18">
        <item x="15"/>
        <item x="5"/>
        <item x="12"/>
        <item x="10"/>
        <item x="14"/>
        <item x="1"/>
        <item x="9"/>
        <item x="7"/>
        <item x="4"/>
        <item x="3"/>
        <item x="16"/>
        <item x="0"/>
        <item x="6"/>
        <item x="8"/>
        <item x="13"/>
        <item x="2"/>
        <item x="11"/>
        <item t="default"/>
      </items>
    </pivotField>
    <pivotField showAll="0"/>
    <pivotField showAll="0"/>
    <pivotField dataField="1" showAll="0"/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3">
    <field x="9"/>
    <field x="8"/>
    <field x="1"/>
  </colFields>
  <colItems count="7">
    <i>
      <x v="7"/>
    </i>
    <i>
      <x v="8"/>
    </i>
    <i>
      <x v="9"/>
    </i>
    <i>
      <x v="10"/>
    </i>
    <i>
      <x v="11"/>
    </i>
    <i>
      <x v="12"/>
    </i>
    <i t="grand">
      <x/>
    </i>
  </colItems>
  <pageFields count="1">
    <pageField fld="2" hier="-1"/>
  </pageFields>
  <dataFields count="1">
    <dataField name="金額合計" fld="7" baseField="4" baseItem="0" numFmtId="176"/>
  </dataFields>
  <chartFormats count="1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9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2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7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8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9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1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8" name="日付">
      <autoFilter ref="A1">
        <filterColumn colId="0">
          <customFilters and="1">
            <customFilter operator="greaterThanOrEqual" val="45839"/>
            <customFilter operator="lessThanOrEqual" val="46022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商品名" xr10:uid="{7AACDB42-7117-462C-B291-47875B03A6C4}" sourceName="商品名">
  <pivotTables>
    <pivotTable tabId="2" name="ピボットテーブル6"/>
  </pivotTables>
  <data>
    <tabular pivotCacheId="1730079664">
      <items count="17">
        <i x="15" s="1"/>
        <i x="5" s="1"/>
        <i x="12" s="1"/>
        <i x="10" s="1"/>
        <i x="14" s="1"/>
        <i x="1" s="1"/>
        <i x="9" s="1"/>
        <i x="7" s="1"/>
        <i x="4" s="1"/>
        <i x="3" s="1"/>
        <i x="16" s="1"/>
        <i x="0" s="1"/>
        <i x="6" s="1"/>
        <i x="8" s="1"/>
        <i x="13" s="1"/>
        <i x="2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商品名" xr10:uid="{9F8DF7E5-1A89-4B97-8C19-271CD67D4426}" cache="スライサー_商品名" caption="商品名" rowHeight="257175"/>
</slicer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日付" xr10:uid="{1E516E9D-9ADD-42A7-A131-3945938BD2B7}" sourceName="日付">
  <pivotTables>
    <pivotTable tabId="2" name="ピボットテーブル6"/>
  </pivotTables>
  <state minimalRefreshVersion="6" lastRefreshVersion="6" pivotCacheId="1730079664" filterType="dateBetween">
    <selection startDate="2025-07-01T00:00:00" endDate="2025-12-31T00:00:00"/>
    <bounds startDate="2024-01-01T00:00:00" endDate="2026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日付" xr10:uid="{F69136D2-92A4-4890-811D-AC555007DF16}" cache="NativeTimeline_日付" caption="日付" level="2" selectionLevel="1" scrollPosition="2025-02-22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8A004-91AB-4183-9B6B-FC4CB49C7366}">
  <dimension ref="A1:H11"/>
  <sheetViews>
    <sheetView workbookViewId="0">
      <selection activeCell="D6" sqref="D6"/>
    </sheetView>
  </sheetViews>
  <sheetFormatPr defaultRowHeight="18.75" x14ac:dyDescent="0.4"/>
  <cols>
    <col min="1" max="1" width="9.375" bestFit="1" customWidth="1"/>
    <col min="2" max="2" width="10.5" bestFit="1" customWidth="1"/>
    <col min="3" max="4" width="11.25" bestFit="1" customWidth="1"/>
    <col min="5" max="5" width="9.5" bestFit="1" customWidth="1"/>
    <col min="6" max="8" width="11.25" bestFit="1" customWidth="1"/>
    <col min="9" max="9" width="9.5" bestFit="1" customWidth="1"/>
    <col min="10" max="13" width="11.25" bestFit="1" customWidth="1"/>
    <col min="14" max="17" width="13" bestFit="1" customWidth="1"/>
    <col min="18" max="18" width="11.75" bestFit="1" customWidth="1"/>
    <col min="19" max="27" width="13" bestFit="1" customWidth="1"/>
    <col min="28" max="28" width="11.25" bestFit="1" customWidth="1"/>
  </cols>
  <sheetData>
    <row r="1" spans="1:8" x14ac:dyDescent="0.4">
      <c r="A1" s="6" t="s">
        <v>44</v>
      </c>
      <c r="B1" t="s">
        <v>45</v>
      </c>
    </row>
    <row r="3" spans="1:8" x14ac:dyDescent="0.4">
      <c r="A3" s="6" t="s">
        <v>54</v>
      </c>
      <c r="B3" s="6" t="s">
        <v>53</v>
      </c>
    </row>
    <row r="4" spans="1:8" x14ac:dyDescent="0.4">
      <c r="B4" t="s">
        <v>47</v>
      </c>
      <c r="C4" t="s">
        <v>48</v>
      </c>
      <c r="D4" t="s">
        <v>49</v>
      </c>
      <c r="E4" t="s">
        <v>50</v>
      </c>
      <c r="F4" t="s">
        <v>51</v>
      </c>
      <c r="G4" t="s">
        <v>52</v>
      </c>
      <c r="H4" t="s">
        <v>39</v>
      </c>
    </row>
    <row r="6" spans="1:8" x14ac:dyDescent="0.4">
      <c r="A6" s="6" t="s">
        <v>46</v>
      </c>
    </row>
    <row r="7" spans="1:8" x14ac:dyDescent="0.4">
      <c r="A7" s="7" t="s">
        <v>40</v>
      </c>
      <c r="B7" s="8">
        <v>152200</v>
      </c>
      <c r="C7" s="8">
        <v>889300</v>
      </c>
      <c r="D7" s="8">
        <v>35520</v>
      </c>
      <c r="E7" s="8"/>
      <c r="F7" s="8">
        <v>84000</v>
      </c>
      <c r="G7" s="8">
        <v>574600</v>
      </c>
      <c r="H7" s="8">
        <v>1735620</v>
      </c>
    </row>
    <row r="8" spans="1:8" x14ac:dyDescent="0.4">
      <c r="A8" s="7" t="s">
        <v>41</v>
      </c>
      <c r="B8" s="8">
        <v>101800</v>
      </c>
      <c r="C8" s="8"/>
      <c r="D8" s="8">
        <v>257200</v>
      </c>
      <c r="E8" s="8"/>
      <c r="F8" s="8">
        <v>553000</v>
      </c>
      <c r="G8" s="8">
        <v>217800</v>
      </c>
      <c r="H8" s="8">
        <v>1129800</v>
      </c>
    </row>
    <row r="9" spans="1:8" x14ac:dyDescent="0.4">
      <c r="A9" s="7" t="s">
        <v>42</v>
      </c>
      <c r="B9" s="8">
        <v>53400</v>
      </c>
      <c r="C9" s="8"/>
      <c r="D9" s="8">
        <v>560360</v>
      </c>
      <c r="E9" s="8">
        <v>363600</v>
      </c>
      <c r="F9" s="8">
        <v>120000</v>
      </c>
      <c r="G9" s="8">
        <v>83200</v>
      </c>
      <c r="H9" s="8">
        <v>1180560</v>
      </c>
    </row>
    <row r="10" spans="1:8" x14ac:dyDescent="0.4">
      <c r="A10" s="7" t="s">
        <v>43</v>
      </c>
      <c r="B10" s="8">
        <v>338800</v>
      </c>
      <c r="C10" s="8">
        <v>162800</v>
      </c>
      <c r="D10" s="8">
        <v>383700</v>
      </c>
      <c r="E10" s="8">
        <v>493000</v>
      </c>
      <c r="F10" s="8">
        <v>313400</v>
      </c>
      <c r="G10" s="8">
        <v>960560</v>
      </c>
      <c r="H10" s="8">
        <v>2652260</v>
      </c>
    </row>
    <row r="11" spans="1:8" x14ac:dyDescent="0.4">
      <c r="A11" s="7" t="s">
        <v>39</v>
      </c>
      <c r="B11" s="8">
        <v>646200</v>
      </c>
      <c r="C11" s="8">
        <v>1052100</v>
      </c>
      <c r="D11" s="8">
        <v>1236780</v>
      </c>
      <c r="E11" s="8">
        <v>856600</v>
      </c>
      <c r="F11" s="8">
        <v>1070400</v>
      </c>
      <c r="G11" s="8">
        <v>1836160</v>
      </c>
      <c r="H11" s="8">
        <v>6698240</v>
      </c>
    </row>
  </sheetData>
  <phoneticPr fontId="3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A4D2-042B-42CE-A5DA-39A40C46D58C}">
  <dimension ref="A1:J51"/>
  <sheetViews>
    <sheetView tabSelected="1" zoomScaleNormal="100" workbookViewId="0"/>
  </sheetViews>
  <sheetFormatPr defaultRowHeight="18.75" x14ac:dyDescent="0.4"/>
  <cols>
    <col min="2" max="2" width="11.375" bestFit="1" customWidth="1"/>
    <col min="3" max="3" width="27.625" bestFit="1" customWidth="1"/>
    <col min="4" max="4" width="9.25" customWidth="1"/>
    <col min="5" max="5" width="15.125" bestFit="1" customWidth="1"/>
    <col min="8" max="8" width="10.625" customWidth="1"/>
    <col min="10" max="10" width="9.125" bestFit="1" customWidth="1"/>
  </cols>
  <sheetData>
    <row r="1" spans="1:10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4">
      <c r="A2" s="2">
        <v>1</v>
      </c>
      <c r="B2" s="3">
        <v>45849</v>
      </c>
      <c r="C2" s="2" t="s">
        <v>8</v>
      </c>
      <c r="D2" s="2" t="s">
        <v>9</v>
      </c>
      <c r="E2" s="2" t="s">
        <v>10</v>
      </c>
      <c r="F2" s="4">
        <v>1780</v>
      </c>
      <c r="G2" s="2">
        <v>30</v>
      </c>
      <c r="H2" s="4">
        <f t="shared" ref="H2:H33" si="0">$F2*$G2</f>
        <v>53400</v>
      </c>
    </row>
    <row r="3" spans="1:10" x14ac:dyDescent="0.4">
      <c r="A3" s="2">
        <v>2</v>
      </c>
      <c r="B3" s="3">
        <v>45849</v>
      </c>
      <c r="C3" s="2" t="s">
        <v>8</v>
      </c>
      <c r="D3" s="2" t="s">
        <v>11</v>
      </c>
      <c r="E3" s="2" t="s">
        <v>12</v>
      </c>
      <c r="F3" s="4">
        <v>980</v>
      </c>
      <c r="G3" s="2">
        <v>90</v>
      </c>
      <c r="H3" s="4">
        <f t="shared" si="0"/>
        <v>88200</v>
      </c>
    </row>
    <row r="4" spans="1:10" x14ac:dyDescent="0.4">
      <c r="A4" s="2">
        <v>3</v>
      </c>
      <c r="B4" s="3">
        <v>45851</v>
      </c>
      <c r="C4" s="2" t="s">
        <v>13</v>
      </c>
      <c r="D4" s="2" t="s">
        <v>14</v>
      </c>
      <c r="E4" s="2" t="s">
        <v>15</v>
      </c>
      <c r="F4" s="4">
        <v>1280</v>
      </c>
      <c r="G4" s="2">
        <v>110</v>
      </c>
      <c r="H4" s="4">
        <f t="shared" si="0"/>
        <v>140800</v>
      </c>
    </row>
    <row r="5" spans="1:10" x14ac:dyDescent="0.4">
      <c r="A5" s="2">
        <v>4</v>
      </c>
      <c r="B5" s="3">
        <v>45853</v>
      </c>
      <c r="C5" s="2" t="s">
        <v>16</v>
      </c>
      <c r="D5" s="2" t="s">
        <v>14</v>
      </c>
      <c r="E5" s="2" t="s">
        <v>17</v>
      </c>
      <c r="F5" s="4">
        <v>1980</v>
      </c>
      <c r="G5" s="2">
        <v>100</v>
      </c>
      <c r="H5" s="4">
        <f t="shared" si="0"/>
        <v>198000</v>
      </c>
    </row>
    <row r="6" spans="1:10" x14ac:dyDescent="0.4">
      <c r="A6" s="2">
        <v>5</v>
      </c>
      <c r="B6" s="3">
        <v>45859</v>
      </c>
      <c r="C6" s="2" t="s">
        <v>18</v>
      </c>
      <c r="D6" s="2" t="s">
        <v>19</v>
      </c>
      <c r="E6" s="2" t="s">
        <v>20</v>
      </c>
      <c r="F6" s="4">
        <v>1780</v>
      </c>
      <c r="G6" s="2">
        <v>10</v>
      </c>
      <c r="H6" s="4">
        <f t="shared" si="0"/>
        <v>17800</v>
      </c>
    </row>
    <row r="7" spans="1:10" x14ac:dyDescent="0.4">
      <c r="A7" s="2">
        <v>6</v>
      </c>
      <c r="B7" s="3">
        <v>45859</v>
      </c>
      <c r="C7" s="2" t="s">
        <v>21</v>
      </c>
      <c r="D7" s="2" t="s">
        <v>11</v>
      </c>
      <c r="E7" s="2" t="s">
        <v>15</v>
      </c>
      <c r="F7" s="4">
        <v>1280</v>
      </c>
      <c r="G7" s="2">
        <v>50</v>
      </c>
      <c r="H7" s="4">
        <f t="shared" si="0"/>
        <v>64000</v>
      </c>
    </row>
    <row r="8" spans="1:10" x14ac:dyDescent="0.4">
      <c r="A8" s="2">
        <v>7</v>
      </c>
      <c r="B8" s="3">
        <v>45859</v>
      </c>
      <c r="C8" s="2" t="s">
        <v>22</v>
      </c>
      <c r="D8" s="2" t="s">
        <v>19</v>
      </c>
      <c r="E8" s="2" t="s">
        <v>23</v>
      </c>
      <c r="F8" s="4">
        <v>1680</v>
      </c>
      <c r="G8" s="2">
        <v>50</v>
      </c>
      <c r="H8" s="4">
        <f t="shared" si="0"/>
        <v>84000</v>
      </c>
    </row>
    <row r="9" spans="1:10" x14ac:dyDescent="0.4">
      <c r="A9" s="2">
        <v>8</v>
      </c>
      <c r="B9" s="3">
        <v>45874</v>
      </c>
      <c r="C9" s="2" t="s">
        <v>24</v>
      </c>
      <c r="D9" s="2" t="s">
        <v>11</v>
      </c>
      <c r="E9" s="2" t="s">
        <v>25</v>
      </c>
      <c r="F9" s="4">
        <v>1500</v>
      </c>
      <c r="G9" s="2">
        <v>150</v>
      </c>
      <c r="H9" s="4">
        <f t="shared" si="0"/>
        <v>225000</v>
      </c>
    </row>
    <row r="10" spans="1:10" x14ac:dyDescent="0.4">
      <c r="A10" s="2">
        <v>9</v>
      </c>
      <c r="B10" s="3">
        <v>45880</v>
      </c>
      <c r="C10" s="2" t="s">
        <v>8</v>
      </c>
      <c r="D10" s="2" t="s">
        <v>11</v>
      </c>
      <c r="E10" s="2" t="s">
        <v>26</v>
      </c>
      <c r="F10" s="4">
        <v>1890</v>
      </c>
      <c r="G10" s="2">
        <v>130</v>
      </c>
      <c r="H10" s="4">
        <f t="shared" si="0"/>
        <v>245700</v>
      </c>
    </row>
    <row r="11" spans="1:10" x14ac:dyDescent="0.4">
      <c r="A11" s="2">
        <v>10</v>
      </c>
      <c r="B11" s="3">
        <v>45889</v>
      </c>
      <c r="C11" s="2" t="s">
        <v>24</v>
      </c>
      <c r="D11" s="2" t="s">
        <v>11</v>
      </c>
      <c r="E11" s="2" t="s">
        <v>27</v>
      </c>
      <c r="F11" s="4">
        <v>3580</v>
      </c>
      <c r="G11" s="2">
        <v>70</v>
      </c>
      <c r="H11" s="4">
        <f t="shared" si="0"/>
        <v>250600</v>
      </c>
      <c r="J11" s="5"/>
    </row>
    <row r="12" spans="1:10" x14ac:dyDescent="0.4">
      <c r="A12" s="2">
        <v>11</v>
      </c>
      <c r="B12" s="3">
        <v>45889</v>
      </c>
      <c r="C12" s="2" t="s">
        <v>24</v>
      </c>
      <c r="D12" s="2" t="s">
        <v>11</v>
      </c>
      <c r="E12" s="2" t="s">
        <v>23</v>
      </c>
      <c r="F12" s="4">
        <v>1680</v>
      </c>
      <c r="G12" s="2">
        <v>100</v>
      </c>
      <c r="H12" s="4">
        <f t="shared" si="0"/>
        <v>168000</v>
      </c>
    </row>
    <row r="13" spans="1:10" x14ac:dyDescent="0.4">
      <c r="A13" s="2">
        <v>12</v>
      </c>
      <c r="B13" s="3">
        <v>45893</v>
      </c>
      <c r="C13" s="2" t="s">
        <v>16</v>
      </c>
      <c r="D13" s="2" t="s">
        <v>14</v>
      </c>
      <c r="E13" s="2" t="s">
        <v>28</v>
      </c>
      <c r="F13" s="4">
        <v>1480</v>
      </c>
      <c r="G13" s="2">
        <v>110</v>
      </c>
      <c r="H13" s="4">
        <f t="shared" si="0"/>
        <v>162800</v>
      </c>
    </row>
    <row r="14" spans="1:10" x14ac:dyDescent="0.4">
      <c r="A14" s="2">
        <v>13</v>
      </c>
      <c r="B14" s="3">
        <v>45901</v>
      </c>
      <c r="C14" s="2" t="s">
        <v>8</v>
      </c>
      <c r="D14" s="2" t="s">
        <v>19</v>
      </c>
      <c r="E14" s="2" t="s">
        <v>10</v>
      </c>
      <c r="F14" s="4">
        <v>1780</v>
      </c>
      <c r="G14" s="2">
        <v>100</v>
      </c>
      <c r="H14" s="4">
        <f t="shared" si="0"/>
        <v>178000</v>
      </c>
    </row>
    <row r="15" spans="1:10" x14ac:dyDescent="0.4">
      <c r="A15" s="2">
        <v>14</v>
      </c>
      <c r="B15" s="3">
        <v>45910</v>
      </c>
      <c r="C15" s="2" t="s">
        <v>16</v>
      </c>
      <c r="D15" s="2" t="s">
        <v>14</v>
      </c>
      <c r="E15" s="2" t="s">
        <v>29</v>
      </c>
      <c r="F15" s="4">
        <v>1680</v>
      </c>
      <c r="G15" s="2">
        <v>15</v>
      </c>
      <c r="H15" s="4">
        <f t="shared" si="0"/>
        <v>25200</v>
      </c>
    </row>
    <row r="16" spans="1:10" x14ac:dyDescent="0.4">
      <c r="A16" s="2">
        <v>15</v>
      </c>
      <c r="B16" s="3">
        <v>45910</v>
      </c>
      <c r="C16" s="2" t="s">
        <v>30</v>
      </c>
      <c r="D16" s="2" t="s">
        <v>14</v>
      </c>
      <c r="E16" s="2" t="s">
        <v>31</v>
      </c>
      <c r="F16" s="4">
        <v>1980</v>
      </c>
      <c r="G16" s="2">
        <v>100</v>
      </c>
      <c r="H16" s="4">
        <f t="shared" si="0"/>
        <v>198000</v>
      </c>
    </row>
    <row r="17" spans="1:8" x14ac:dyDescent="0.4">
      <c r="A17" s="2">
        <v>16</v>
      </c>
      <c r="B17" s="3">
        <v>45915</v>
      </c>
      <c r="C17" s="2" t="s">
        <v>16</v>
      </c>
      <c r="D17" s="2" t="s">
        <v>14</v>
      </c>
      <c r="E17" s="2" t="s">
        <v>32</v>
      </c>
      <c r="F17" s="4">
        <v>1280</v>
      </c>
      <c r="G17" s="2">
        <v>75</v>
      </c>
      <c r="H17" s="4">
        <f t="shared" si="0"/>
        <v>96000</v>
      </c>
    </row>
    <row r="18" spans="1:8" x14ac:dyDescent="0.4">
      <c r="A18" s="2">
        <v>17</v>
      </c>
      <c r="B18" s="3">
        <v>45915</v>
      </c>
      <c r="C18" s="2" t="s">
        <v>22</v>
      </c>
      <c r="D18" s="2" t="s">
        <v>19</v>
      </c>
      <c r="E18" s="2" t="s">
        <v>31</v>
      </c>
      <c r="F18" s="4">
        <v>1980</v>
      </c>
      <c r="G18" s="2">
        <v>40</v>
      </c>
      <c r="H18" s="4">
        <f t="shared" si="0"/>
        <v>79200</v>
      </c>
    </row>
    <row r="19" spans="1:8" x14ac:dyDescent="0.4">
      <c r="A19" s="2">
        <v>18</v>
      </c>
      <c r="B19" s="3">
        <v>45915</v>
      </c>
      <c r="C19" s="2" t="s">
        <v>30</v>
      </c>
      <c r="D19" s="2" t="s">
        <v>11</v>
      </c>
      <c r="E19" s="2" t="s">
        <v>33</v>
      </c>
      <c r="F19" s="4">
        <v>1480</v>
      </c>
      <c r="G19" s="2">
        <v>24</v>
      </c>
      <c r="H19" s="4">
        <f t="shared" si="0"/>
        <v>35520</v>
      </c>
    </row>
    <row r="20" spans="1:8" x14ac:dyDescent="0.4">
      <c r="A20" s="2">
        <v>19</v>
      </c>
      <c r="B20" s="3">
        <v>45915</v>
      </c>
      <c r="C20" s="2" t="s">
        <v>34</v>
      </c>
      <c r="D20" s="2" t="s">
        <v>9</v>
      </c>
      <c r="E20" s="2" t="s">
        <v>20</v>
      </c>
      <c r="F20" s="4">
        <v>1780</v>
      </c>
      <c r="G20" s="2">
        <v>100</v>
      </c>
      <c r="H20" s="4">
        <f t="shared" si="0"/>
        <v>178000</v>
      </c>
    </row>
    <row r="21" spans="1:8" x14ac:dyDescent="0.4">
      <c r="A21" s="2">
        <v>20</v>
      </c>
      <c r="B21" s="3">
        <v>45915</v>
      </c>
      <c r="C21" s="2" t="s">
        <v>34</v>
      </c>
      <c r="D21" s="2" t="s">
        <v>9</v>
      </c>
      <c r="E21" s="2" t="s">
        <v>35</v>
      </c>
      <c r="F21" s="4">
        <v>1280</v>
      </c>
      <c r="G21" s="2">
        <v>150</v>
      </c>
      <c r="H21" s="4">
        <f t="shared" si="0"/>
        <v>192000</v>
      </c>
    </row>
    <row r="22" spans="1:8" x14ac:dyDescent="0.4">
      <c r="A22" s="2">
        <v>21</v>
      </c>
      <c r="B22" s="3">
        <v>45925</v>
      </c>
      <c r="C22" s="2" t="s">
        <v>34</v>
      </c>
      <c r="D22" s="2" t="s">
        <v>9</v>
      </c>
      <c r="E22" s="2" t="s">
        <v>10</v>
      </c>
      <c r="F22" s="4">
        <v>1780</v>
      </c>
      <c r="G22" s="2">
        <v>22</v>
      </c>
      <c r="H22" s="4">
        <f t="shared" si="0"/>
        <v>39160</v>
      </c>
    </row>
    <row r="23" spans="1:8" x14ac:dyDescent="0.4">
      <c r="A23" s="2">
        <v>22</v>
      </c>
      <c r="B23" s="3">
        <v>45925</v>
      </c>
      <c r="C23" s="2" t="s">
        <v>16</v>
      </c>
      <c r="D23" s="2" t="s">
        <v>14</v>
      </c>
      <c r="E23" s="2" t="s">
        <v>25</v>
      </c>
      <c r="F23" s="4">
        <v>1500</v>
      </c>
      <c r="G23" s="2">
        <v>23</v>
      </c>
      <c r="H23" s="4">
        <f t="shared" si="0"/>
        <v>34500</v>
      </c>
    </row>
    <row r="24" spans="1:8" x14ac:dyDescent="0.4">
      <c r="A24" s="2">
        <v>23</v>
      </c>
      <c r="B24" s="3">
        <v>45925</v>
      </c>
      <c r="C24" s="2" t="s">
        <v>22</v>
      </c>
      <c r="D24" s="2" t="s">
        <v>9</v>
      </c>
      <c r="E24" s="2" t="s">
        <v>26</v>
      </c>
      <c r="F24" s="4">
        <v>1890</v>
      </c>
      <c r="G24" s="2">
        <v>80</v>
      </c>
      <c r="H24" s="4">
        <f t="shared" si="0"/>
        <v>151200</v>
      </c>
    </row>
    <row r="25" spans="1:8" x14ac:dyDescent="0.4">
      <c r="A25" s="2">
        <v>24</v>
      </c>
      <c r="B25" s="3">
        <v>45925</v>
      </c>
      <c r="C25" s="2" t="s">
        <v>21</v>
      </c>
      <c r="D25" s="2" t="s">
        <v>14</v>
      </c>
      <c r="E25" s="2" t="s">
        <v>25</v>
      </c>
      <c r="F25" s="4">
        <v>1500</v>
      </c>
      <c r="G25" s="2">
        <v>20</v>
      </c>
      <c r="H25" s="4">
        <f t="shared" si="0"/>
        <v>30000</v>
      </c>
    </row>
    <row r="26" spans="1:8" x14ac:dyDescent="0.4">
      <c r="A26" s="2">
        <v>25</v>
      </c>
      <c r="B26" s="3">
        <v>45940</v>
      </c>
      <c r="C26" s="2" t="s">
        <v>34</v>
      </c>
      <c r="D26" s="2" t="s">
        <v>9</v>
      </c>
      <c r="E26" s="2" t="s">
        <v>15</v>
      </c>
      <c r="F26" s="4">
        <v>1280</v>
      </c>
      <c r="G26" s="2">
        <v>85</v>
      </c>
      <c r="H26" s="4">
        <f t="shared" si="0"/>
        <v>108800</v>
      </c>
    </row>
    <row r="27" spans="1:8" x14ac:dyDescent="0.4">
      <c r="A27" s="2">
        <v>26</v>
      </c>
      <c r="B27" s="3">
        <v>45941</v>
      </c>
      <c r="C27" s="2" t="s">
        <v>36</v>
      </c>
      <c r="D27" s="2" t="s">
        <v>9</v>
      </c>
      <c r="E27" s="2" t="s">
        <v>29</v>
      </c>
      <c r="F27" s="4">
        <v>1680</v>
      </c>
      <c r="G27" s="2">
        <v>90</v>
      </c>
      <c r="H27" s="4">
        <f t="shared" si="0"/>
        <v>151200</v>
      </c>
    </row>
    <row r="28" spans="1:8" x14ac:dyDescent="0.4">
      <c r="A28" s="2">
        <v>27</v>
      </c>
      <c r="B28" s="3">
        <v>45941</v>
      </c>
      <c r="C28" s="2" t="s">
        <v>36</v>
      </c>
      <c r="D28" s="2" t="s">
        <v>9</v>
      </c>
      <c r="E28" s="2" t="s">
        <v>37</v>
      </c>
      <c r="F28" s="4">
        <v>1480</v>
      </c>
      <c r="G28" s="2">
        <v>70</v>
      </c>
      <c r="H28" s="4">
        <f t="shared" si="0"/>
        <v>103600</v>
      </c>
    </row>
    <row r="29" spans="1:8" x14ac:dyDescent="0.4">
      <c r="A29" s="2">
        <v>28</v>
      </c>
      <c r="B29" s="3">
        <v>45950</v>
      </c>
      <c r="C29" s="2" t="s">
        <v>36</v>
      </c>
      <c r="D29" s="2" t="s">
        <v>14</v>
      </c>
      <c r="E29" s="2" t="s">
        <v>12</v>
      </c>
      <c r="F29" s="4">
        <v>980</v>
      </c>
      <c r="G29" s="2">
        <v>150</v>
      </c>
      <c r="H29" s="4">
        <f t="shared" si="0"/>
        <v>147000</v>
      </c>
    </row>
    <row r="30" spans="1:8" x14ac:dyDescent="0.4">
      <c r="A30" s="2">
        <v>29</v>
      </c>
      <c r="B30" s="3">
        <v>45952</v>
      </c>
      <c r="C30" s="2" t="s">
        <v>16</v>
      </c>
      <c r="D30" s="2" t="s">
        <v>14</v>
      </c>
      <c r="E30" s="2" t="s">
        <v>33</v>
      </c>
      <c r="F30" s="4">
        <v>1480</v>
      </c>
      <c r="G30" s="2">
        <v>100</v>
      </c>
      <c r="H30" s="4">
        <f t="shared" si="0"/>
        <v>148000</v>
      </c>
    </row>
    <row r="31" spans="1:8" x14ac:dyDescent="0.4">
      <c r="A31" s="2">
        <v>30</v>
      </c>
      <c r="B31" s="3">
        <v>45952</v>
      </c>
      <c r="C31" s="2" t="s">
        <v>16</v>
      </c>
      <c r="D31" s="2" t="s">
        <v>14</v>
      </c>
      <c r="E31" s="2" t="s">
        <v>17</v>
      </c>
      <c r="F31" s="4">
        <v>1980</v>
      </c>
      <c r="G31" s="2">
        <v>100</v>
      </c>
      <c r="H31" s="4">
        <f t="shared" si="0"/>
        <v>198000</v>
      </c>
    </row>
    <row r="32" spans="1:8" x14ac:dyDescent="0.4">
      <c r="A32" s="2">
        <v>31</v>
      </c>
      <c r="B32" s="3">
        <v>45970</v>
      </c>
      <c r="C32" s="2" t="s">
        <v>30</v>
      </c>
      <c r="D32" s="2" t="s">
        <v>14</v>
      </c>
      <c r="E32" s="2" t="s">
        <v>33</v>
      </c>
      <c r="F32" s="4">
        <v>1480</v>
      </c>
      <c r="G32" s="2">
        <v>80</v>
      </c>
      <c r="H32" s="4">
        <f t="shared" si="0"/>
        <v>118400</v>
      </c>
    </row>
    <row r="33" spans="1:8" x14ac:dyDescent="0.4">
      <c r="A33" s="2">
        <v>32</v>
      </c>
      <c r="B33" s="3">
        <v>45970</v>
      </c>
      <c r="C33" s="2" t="s">
        <v>22</v>
      </c>
      <c r="D33" s="2" t="s">
        <v>19</v>
      </c>
      <c r="E33" s="2" t="s">
        <v>31</v>
      </c>
      <c r="F33" s="4">
        <v>1980</v>
      </c>
      <c r="G33" s="2">
        <v>150</v>
      </c>
      <c r="H33" s="4">
        <f t="shared" si="0"/>
        <v>297000</v>
      </c>
    </row>
    <row r="34" spans="1:8" x14ac:dyDescent="0.4">
      <c r="A34" s="2">
        <v>33</v>
      </c>
      <c r="B34" s="3">
        <v>45970</v>
      </c>
      <c r="C34" s="2" t="s">
        <v>22</v>
      </c>
      <c r="D34" s="2" t="s">
        <v>19</v>
      </c>
      <c r="E34" s="2" t="s">
        <v>35</v>
      </c>
      <c r="F34" s="4">
        <v>1280</v>
      </c>
      <c r="G34" s="2">
        <v>100</v>
      </c>
      <c r="H34" s="4">
        <f t="shared" ref="H34:H51" si="1">$F34*$G34</f>
        <v>128000</v>
      </c>
    </row>
    <row r="35" spans="1:8" x14ac:dyDescent="0.4">
      <c r="A35" s="2">
        <v>34</v>
      </c>
      <c r="B35" s="3">
        <v>45971</v>
      </c>
      <c r="C35" s="2" t="s">
        <v>36</v>
      </c>
      <c r="D35" s="2" t="s">
        <v>9</v>
      </c>
      <c r="E35" s="2" t="s">
        <v>25</v>
      </c>
      <c r="F35" s="4">
        <v>1500</v>
      </c>
      <c r="G35" s="2">
        <v>80</v>
      </c>
      <c r="H35" s="4">
        <f t="shared" si="1"/>
        <v>120000</v>
      </c>
    </row>
    <row r="36" spans="1:8" x14ac:dyDescent="0.4">
      <c r="A36" s="2">
        <v>35</v>
      </c>
      <c r="B36" s="3">
        <v>45972</v>
      </c>
      <c r="C36" s="2" t="s">
        <v>30</v>
      </c>
      <c r="D36" s="2" t="s">
        <v>11</v>
      </c>
      <c r="E36" s="2" t="s">
        <v>29</v>
      </c>
      <c r="F36" s="4">
        <v>1680</v>
      </c>
      <c r="G36" s="2">
        <v>50</v>
      </c>
      <c r="H36" s="4">
        <f t="shared" si="1"/>
        <v>84000</v>
      </c>
    </row>
    <row r="37" spans="1:8" x14ac:dyDescent="0.4">
      <c r="A37" s="2">
        <v>36</v>
      </c>
      <c r="B37" s="3">
        <v>45973</v>
      </c>
      <c r="C37" s="2" t="s">
        <v>13</v>
      </c>
      <c r="D37" s="2" t="s">
        <v>14</v>
      </c>
      <c r="E37" s="2" t="s">
        <v>27</v>
      </c>
      <c r="F37" s="4">
        <v>3580</v>
      </c>
      <c r="G37" s="2">
        <v>40</v>
      </c>
      <c r="H37" s="4">
        <f t="shared" si="1"/>
        <v>143200</v>
      </c>
    </row>
    <row r="38" spans="1:8" x14ac:dyDescent="0.4">
      <c r="A38" s="2">
        <v>37</v>
      </c>
      <c r="B38" s="3">
        <v>45976</v>
      </c>
      <c r="C38" s="2" t="s">
        <v>21</v>
      </c>
      <c r="D38" s="2" t="s">
        <v>14</v>
      </c>
      <c r="E38" s="2" t="s">
        <v>28</v>
      </c>
      <c r="F38" s="4">
        <v>1480</v>
      </c>
      <c r="G38" s="2">
        <v>35</v>
      </c>
      <c r="H38" s="4">
        <f t="shared" si="1"/>
        <v>51800</v>
      </c>
    </row>
    <row r="39" spans="1:8" x14ac:dyDescent="0.4">
      <c r="A39" s="2">
        <v>38</v>
      </c>
      <c r="B39" s="3">
        <v>45976</v>
      </c>
      <c r="C39" s="2" t="s">
        <v>18</v>
      </c>
      <c r="D39" s="2" t="s">
        <v>19</v>
      </c>
      <c r="E39" s="2" t="s">
        <v>35</v>
      </c>
      <c r="F39" s="4">
        <v>1280</v>
      </c>
      <c r="G39" s="2">
        <v>100</v>
      </c>
      <c r="H39" s="4">
        <f t="shared" si="1"/>
        <v>128000</v>
      </c>
    </row>
    <row r="40" spans="1:8" x14ac:dyDescent="0.4">
      <c r="A40" s="2">
        <v>39</v>
      </c>
      <c r="B40" s="3">
        <v>46001</v>
      </c>
      <c r="C40" s="2" t="s">
        <v>18</v>
      </c>
      <c r="D40" s="2" t="s">
        <v>14</v>
      </c>
      <c r="E40" s="2" t="s">
        <v>27</v>
      </c>
      <c r="F40" s="4">
        <v>3580</v>
      </c>
      <c r="G40" s="2">
        <v>150</v>
      </c>
      <c r="H40" s="4">
        <f t="shared" si="1"/>
        <v>537000</v>
      </c>
    </row>
    <row r="41" spans="1:8" x14ac:dyDescent="0.4">
      <c r="A41" s="2">
        <v>40</v>
      </c>
      <c r="B41" s="3">
        <v>46001</v>
      </c>
      <c r="C41" s="2" t="s">
        <v>30</v>
      </c>
      <c r="D41" s="2" t="s">
        <v>19</v>
      </c>
      <c r="E41" s="2" t="s">
        <v>31</v>
      </c>
      <c r="F41" s="4">
        <v>1980</v>
      </c>
      <c r="G41" s="2">
        <v>50</v>
      </c>
      <c r="H41" s="4">
        <f t="shared" si="1"/>
        <v>99000</v>
      </c>
    </row>
    <row r="42" spans="1:8" x14ac:dyDescent="0.4">
      <c r="A42" s="2">
        <v>41</v>
      </c>
      <c r="B42" s="3">
        <v>46001</v>
      </c>
      <c r="C42" s="2" t="s">
        <v>18</v>
      </c>
      <c r="D42" s="2" t="s">
        <v>14</v>
      </c>
      <c r="E42" s="2" t="s">
        <v>38</v>
      </c>
      <c r="F42" s="4">
        <v>2580</v>
      </c>
      <c r="G42" s="2">
        <v>82</v>
      </c>
      <c r="H42" s="4">
        <f t="shared" si="1"/>
        <v>211560</v>
      </c>
    </row>
    <row r="43" spans="1:8" x14ac:dyDescent="0.4">
      <c r="A43" s="2">
        <v>42</v>
      </c>
      <c r="B43" s="3">
        <v>46002</v>
      </c>
      <c r="C43" s="2" t="s">
        <v>34</v>
      </c>
      <c r="D43" s="2" t="s">
        <v>9</v>
      </c>
      <c r="E43" s="2" t="s">
        <v>15</v>
      </c>
      <c r="F43" s="4">
        <v>1280</v>
      </c>
      <c r="G43" s="2">
        <v>65</v>
      </c>
      <c r="H43" s="4">
        <f t="shared" si="1"/>
        <v>83200</v>
      </c>
    </row>
    <row r="44" spans="1:8" x14ac:dyDescent="0.4">
      <c r="A44" s="2">
        <v>43</v>
      </c>
      <c r="B44" s="3">
        <v>46006</v>
      </c>
      <c r="C44" s="2" t="s">
        <v>30</v>
      </c>
      <c r="D44" s="2" t="s">
        <v>19</v>
      </c>
      <c r="E44" s="2" t="s">
        <v>31</v>
      </c>
      <c r="F44" s="4">
        <v>1980</v>
      </c>
      <c r="G44" s="2">
        <v>60</v>
      </c>
      <c r="H44" s="4">
        <f t="shared" si="1"/>
        <v>118800</v>
      </c>
    </row>
    <row r="45" spans="1:8" x14ac:dyDescent="0.4">
      <c r="A45" s="2">
        <v>44</v>
      </c>
      <c r="B45" s="3">
        <v>46006</v>
      </c>
      <c r="C45" s="2" t="s">
        <v>16</v>
      </c>
      <c r="D45" s="2" t="s">
        <v>14</v>
      </c>
      <c r="E45" s="2" t="s">
        <v>37</v>
      </c>
      <c r="F45" s="4">
        <v>1480</v>
      </c>
      <c r="G45" s="2">
        <v>100</v>
      </c>
      <c r="H45" s="4">
        <f t="shared" si="1"/>
        <v>148000</v>
      </c>
    </row>
    <row r="46" spans="1:8" x14ac:dyDescent="0.4">
      <c r="A46" s="2">
        <v>45</v>
      </c>
      <c r="B46" s="3">
        <v>46011</v>
      </c>
      <c r="C46" s="2" t="s">
        <v>13</v>
      </c>
      <c r="D46" s="2" t="s">
        <v>11</v>
      </c>
      <c r="E46" s="2" t="s">
        <v>29</v>
      </c>
      <c r="F46" s="4">
        <v>1680</v>
      </c>
      <c r="G46" s="2">
        <v>20</v>
      </c>
      <c r="H46" s="4">
        <f t="shared" si="1"/>
        <v>33600</v>
      </c>
    </row>
    <row r="47" spans="1:8" x14ac:dyDescent="0.4">
      <c r="A47" s="2">
        <v>46</v>
      </c>
      <c r="B47" s="3">
        <v>46011</v>
      </c>
      <c r="C47" s="2" t="s">
        <v>24</v>
      </c>
      <c r="D47" s="2" t="s">
        <v>11</v>
      </c>
      <c r="E47" s="2" t="s">
        <v>31</v>
      </c>
      <c r="F47" s="4">
        <v>1980</v>
      </c>
      <c r="G47" s="2">
        <v>100</v>
      </c>
      <c r="H47" s="4">
        <f t="shared" si="1"/>
        <v>198000</v>
      </c>
    </row>
    <row r="48" spans="1:8" x14ac:dyDescent="0.4">
      <c r="A48" s="2">
        <v>47</v>
      </c>
      <c r="B48" s="3">
        <v>46016</v>
      </c>
      <c r="C48" s="2" t="s">
        <v>13</v>
      </c>
      <c r="D48" s="2" t="s">
        <v>11</v>
      </c>
      <c r="E48" s="2" t="s">
        <v>12</v>
      </c>
      <c r="F48" s="4">
        <v>980</v>
      </c>
      <c r="G48" s="2">
        <v>80</v>
      </c>
      <c r="H48" s="4">
        <f t="shared" si="1"/>
        <v>78400</v>
      </c>
    </row>
    <row r="49" spans="1:8" x14ac:dyDescent="0.4">
      <c r="A49" s="2">
        <v>48</v>
      </c>
      <c r="B49" s="3">
        <v>46016</v>
      </c>
      <c r="C49" s="2" t="s">
        <v>24</v>
      </c>
      <c r="D49" s="2" t="s">
        <v>11</v>
      </c>
      <c r="E49" s="2" t="s">
        <v>23</v>
      </c>
      <c r="F49" s="4">
        <v>1680</v>
      </c>
      <c r="G49" s="2">
        <v>50</v>
      </c>
      <c r="H49" s="4">
        <f t="shared" si="1"/>
        <v>84000</v>
      </c>
    </row>
    <row r="50" spans="1:8" x14ac:dyDescent="0.4">
      <c r="A50" s="2">
        <v>49</v>
      </c>
      <c r="B50" s="3">
        <v>46016</v>
      </c>
      <c r="C50" s="2" t="s">
        <v>24</v>
      </c>
      <c r="D50" s="2" t="s">
        <v>11</v>
      </c>
      <c r="E50" s="2" t="s">
        <v>38</v>
      </c>
      <c r="F50" s="4">
        <v>2580</v>
      </c>
      <c r="G50" s="2">
        <v>70</v>
      </c>
      <c r="H50" s="4">
        <f t="shared" si="1"/>
        <v>180600</v>
      </c>
    </row>
    <row r="51" spans="1:8" x14ac:dyDescent="0.4">
      <c r="A51" s="2">
        <v>50</v>
      </c>
      <c r="B51" s="3">
        <v>46016</v>
      </c>
      <c r="C51" s="2" t="s">
        <v>13</v>
      </c>
      <c r="D51" s="2" t="s">
        <v>14</v>
      </c>
      <c r="E51" s="2" t="s">
        <v>32</v>
      </c>
      <c r="F51" s="4">
        <v>1280</v>
      </c>
      <c r="G51" s="2">
        <v>50</v>
      </c>
      <c r="H51" s="4">
        <f t="shared" si="1"/>
        <v>64000</v>
      </c>
    </row>
  </sheetData>
  <phoneticPr fontId="3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2025-09-07T16:01:19Z</dcterms:created>
  <dcterms:modified xsi:type="dcterms:W3CDTF">2025-12-13T20:48:05Z</dcterms:modified>
</cp:coreProperties>
</file>