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vit\Documents\30HacOffice2024\3章条件集計\rei14_kansei\"/>
    </mc:Choice>
  </mc:AlternateContent>
  <xr:revisionPtr revIDLastSave="0" documentId="13_ncr:1_{A49DD869-F031-482A-8A52-D458D27B5399}" xr6:coauthVersionLast="47" xr6:coauthVersionMax="47" xr10:uidLastSave="{00000000-0000-0000-0000-000000000000}"/>
  <bookViews>
    <workbookView xWindow="2430" yWindow="855" windowWidth="21600" windowHeight="13755" xr2:uid="{62BD0D70-6A39-41BC-8648-1D5568FE69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D10" i="1"/>
  <c r="F10" i="1"/>
  <c r="F11" i="1"/>
  <c r="M5" i="1"/>
  <c r="L5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9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9" i="1"/>
  <c r="N6" i="1"/>
  <c r="N5" i="1"/>
  <c r="M6" i="1"/>
  <c r="L6" i="1"/>
  <c r="K6" i="1"/>
  <c r="K5" i="1"/>
  <c r="R11" i="1"/>
  <c r="R12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9" i="1"/>
  <c r="D11" i="1"/>
  <c r="Q4" i="1" s="1"/>
  <c r="D13" i="1"/>
  <c r="F15" i="1"/>
  <c r="F16" i="1"/>
  <c r="F17" i="1"/>
  <c r="D17" i="1" s="1"/>
  <c r="F18" i="1"/>
  <c r="F19" i="1"/>
  <c r="N19" i="1" s="1"/>
  <c r="F20" i="1"/>
  <c r="N20" i="1" s="1"/>
  <c r="F21" i="1"/>
  <c r="D21" i="1" s="1"/>
  <c r="F22" i="1"/>
  <c r="D22" i="1" s="1"/>
  <c r="F23" i="1"/>
  <c r="D23" i="1" s="1"/>
  <c r="F24" i="1"/>
  <c r="F25" i="1"/>
  <c r="F26" i="1"/>
  <c r="F27" i="1"/>
  <c r="F28" i="1"/>
  <c r="F29" i="1"/>
  <c r="F30" i="1"/>
  <c r="F31" i="1"/>
  <c r="N31" i="1" s="1"/>
  <c r="F32" i="1"/>
  <c r="N32" i="1" s="1"/>
  <c r="F33" i="1"/>
  <c r="D33" i="1" s="1"/>
  <c r="F34" i="1"/>
  <c r="D34" i="1" s="1"/>
  <c r="F35" i="1"/>
  <c r="N35" i="1" s="1"/>
  <c r="F36" i="1"/>
  <c r="F37" i="1"/>
  <c r="F9" i="1"/>
  <c r="N14" i="1"/>
  <c r="N15" i="1"/>
  <c r="N16" i="1"/>
  <c r="N18" i="1"/>
  <c r="N24" i="1"/>
  <c r="N25" i="1"/>
  <c r="N26" i="1"/>
  <c r="N27" i="1"/>
  <c r="N28" i="1"/>
  <c r="N29" i="1"/>
  <c r="N30" i="1"/>
  <c r="N36" i="1"/>
  <c r="N37" i="1"/>
  <c r="N9" i="1"/>
  <c r="L10" i="1"/>
  <c r="L11" i="1"/>
  <c r="L12" i="1"/>
  <c r="N12" i="1" s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9" i="1"/>
  <c r="D12" i="1"/>
  <c r="D14" i="1"/>
  <c r="D15" i="1"/>
  <c r="D16" i="1"/>
  <c r="D18" i="1"/>
  <c r="D19" i="1"/>
  <c r="D20" i="1"/>
  <c r="D24" i="1"/>
  <c r="D25" i="1"/>
  <c r="D26" i="1"/>
  <c r="D27" i="1"/>
  <c r="D28" i="1"/>
  <c r="D29" i="1"/>
  <c r="D30" i="1"/>
  <c r="D31" i="1"/>
  <c r="D32" i="1"/>
  <c r="D36" i="1"/>
  <c r="D37" i="1"/>
  <c r="D9" i="1"/>
  <c r="S12" i="1" l="1"/>
  <c r="T12" i="1"/>
  <c r="T11" i="1"/>
  <c r="T10" i="1"/>
  <c r="R10" i="1"/>
  <c r="N13" i="1"/>
  <c r="S13" i="1" s="1"/>
  <c r="R13" i="1"/>
  <c r="A10" i="1"/>
  <c r="A18" i="1"/>
  <c r="A26" i="1"/>
  <c r="A34" i="1"/>
  <c r="A11" i="1"/>
  <c r="A19" i="1"/>
  <c r="A27" i="1"/>
  <c r="A35" i="1"/>
  <c r="A20" i="1"/>
  <c r="A28" i="1"/>
  <c r="A13" i="1"/>
  <c r="A21" i="1"/>
  <c r="A29" i="1"/>
  <c r="A37" i="1"/>
  <c r="A12" i="1"/>
  <c r="A36" i="1"/>
  <c r="R5" i="1"/>
  <c r="T13" i="1"/>
  <c r="R6" i="1"/>
  <c r="A14" i="1"/>
  <c r="A22" i="1"/>
  <c r="A30" i="1"/>
  <c r="A9" i="1"/>
  <c r="A23" i="1"/>
  <c r="A31" i="1"/>
  <c r="R4" i="1"/>
  <c r="A15" i="1"/>
  <c r="Q5" i="1"/>
  <c r="A16" i="1"/>
  <c r="A24" i="1"/>
  <c r="A32" i="1"/>
  <c r="Q6" i="1"/>
  <c r="A17" i="1"/>
  <c r="A25" i="1"/>
  <c r="A33" i="1"/>
  <c r="N17" i="1"/>
  <c r="N23" i="1"/>
  <c r="D35" i="1"/>
  <c r="N21" i="1"/>
  <c r="N11" i="1"/>
  <c r="S11" i="1" s="1"/>
  <c r="N34" i="1"/>
  <c r="N22" i="1"/>
  <c r="N10" i="1"/>
  <c r="S10" i="1" s="1"/>
  <c r="N33" i="1"/>
</calcChain>
</file>

<file path=xl/sharedStrings.xml><?xml version="1.0" encoding="utf-8"?>
<sst xmlns="http://schemas.openxmlformats.org/spreadsheetml/2006/main" count="96" uniqueCount="71">
  <si>
    <t>リーグ戦打撃成績上位一覧表</t>
  </si>
  <si>
    <t>≪計算式≫</t>
  </si>
  <si>
    <t>≪チーム比較≫</t>
  </si>
  <si>
    <t>打率 =安打/打数</t>
  </si>
  <si>
    <t>所属チーム</t>
  </si>
  <si>
    <t>人数</t>
  </si>
  <si>
    <t>得点
合計</t>
  </si>
  <si>
    <t>塁打数
合計</t>
  </si>
  <si>
    <t>打率
平均</t>
  </si>
  <si>
    <t>塁打数 =安打×1+二塁打×1+三塁打×2+本塁打×3</t>
  </si>
  <si>
    <t>長打率 =塁打数/打数</t>
  </si>
  <si>
    <t>ガリバーズ</t>
  </si>
  <si>
    <t>出塁率 =(安打+四球+死球)÷(打数+四球+死球+犠飛)</t>
  </si>
  <si>
    <t>ヒーローズ</t>
  </si>
  <si>
    <t>順位</t>
  </si>
  <si>
    <t>選手名</t>
  </si>
  <si>
    <t>所属</t>
  </si>
  <si>
    <t>打率</t>
  </si>
  <si>
    <t>打席数</t>
  </si>
  <si>
    <t>打数</t>
  </si>
  <si>
    <t>得点</t>
  </si>
  <si>
    <t>安打</t>
  </si>
  <si>
    <t>二塁打</t>
  </si>
  <si>
    <t>三塁打</t>
  </si>
  <si>
    <t>本塁打</t>
  </si>
  <si>
    <t>塁打数</t>
  </si>
  <si>
    <t>打点</t>
  </si>
  <si>
    <t>長打率</t>
  </si>
  <si>
    <t>四球</t>
  </si>
  <si>
    <t>死球</t>
  </si>
  <si>
    <t>犠飛</t>
  </si>
  <si>
    <t>出塁率</t>
  </si>
  <si>
    <t>ナール</t>
  </si>
  <si>
    <t>ゴンドラズ</t>
  </si>
  <si>
    <t>トーマン</t>
  </si>
  <si>
    <t>ジャガーズ</t>
  </si>
  <si>
    <t>ランブコ</t>
  </si>
  <si>
    <t>村中</t>
  </si>
  <si>
    <t>岡西</t>
  </si>
  <si>
    <t>スペロ</t>
  </si>
  <si>
    <t>角</t>
  </si>
  <si>
    <t>ラバーズ</t>
  </si>
  <si>
    <t>繁谷</t>
  </si>
  <si>
    <t>荒井</t>
  </si>
  <si>
    <t>坂元</t>
  </si>
  <si>
    <t>ティレンバン</t>
  </si>
  <si>
    <t>スワンズ</t>
  </si>
  <si>
    <t>田村</t>
  </si>
  <si>
    <t>久萬</t>
  </si>
  <si>
    <t>山門</t>
  </si>
  <si>
    <t>小島</t>
  </si>
  <si>
    <t>井新</t>
  </si>
  <si>
    <t>輪田</t>
  </si>
  <si>
    <t>島谷</t>
  </si>
  <si>
    <t>ジミッレ</t>
  </si>
  <si>
    <t>朝埜</t>
  </si>
  <si>
    <t>外村</t>
  </si>
  <si>
    <t>朽木</t>
  </si>
  <si>
    <t>河合史</t>
  </si>
  <si>
    <t>イルス</t>
  </si>
  <si>
    <t>林洞</t>
  </si>
  <si>
    <t>内田浩</t>
  </si>
  <si>
    <t>新城</t>
  </si>
  <si>
    <t>端井</t>
  </si>
  <si>
    <t>山畑</t>
  </si>
  <si>
    <t>順位</t>
    <rPh sb="0" eb="2">
      <t>ジュンイ</t>
    </rPh>
    <phoneticPr fontId="1"/>
  </si>
  <si>
    <t>≪打率ランキング≫</t>
    <rPh sb="1" eb="3">
      <t>ダリツ</t>
    </rPh>
    <phoneticPr fontId="1"/>
  </si>
  <si>
    <t>ベスト</t>
    <phoneticPr fontId="1"/>
  </si>
  <si>
    <t>ワースト</t>
    <phoneticPr fontId="1"/>
  </si>
  <si>
    <t>打率3割以上
かつ
長打率5割以上</t>
    <rPh sb="0" eb="2">
      <t>ダリツ</t>
    </rPh>
    <rPh sb="3" eb="6">
      <t>ワリイジョウ</t>
    </rPh>
    <rPh sb="10" eb="11">
      <t>チョウ</t>
    </rPh>
    <rPh sb="11" eb="13">
      <t>ダリツ</t>
    </rPh>
    <rPh sb="14" eb="15">
      <t>ワリ</t>
    </rPh>
    <rPh sb="15" eb="17">
      <t>イジョウ</t>
    </rPh>
    <phoneticPr fontId="1"/>
  </si>
  <si>
    <t>打率3割以上
もしくは
20得点以上</t>
    <rPh sb="0" eb="2">
      <t>ダリツ</t>
    </rPh>
    <rPh sb="3" eb="4">
      <t>ワリ</t>
    </rPh>
    <rPh sb="4" eb="6">
      <t>イジョウ</t>
    </rPh>
    <rPh sb="14" eb="16">
      <t>トクテン</t>
    </rPh>
    <rPh sb="16" eb="18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</si>
</sst>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"/>
    <numFmt numFmtId="178" formatCode="0.0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8" tint="-0.249977111117893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4011-3424-4355-9EAD-18369CAC68D3}">
  <dimension ref="A1:T37"/>
  <sheetViews>
    <sheetView tabSelected="1" zoomScale="85" zoomScaleNormal="85" workbookViewId="0"/>
  </sheetViews>
  <sheetFormatPr defaultRowHeight="18.75" x14ac:dyDescent="0.4"/>
  <cols>
    <col min="1" max="1" width="5.125" customWidth="1"/>
    <col min="2" max="2" width="11.875" customWidth="1"/>
    <col min="3" max="3" width="11" customWidth="1"/>
    <col min="4" max="18" width="8.125" customWidth="1"/>
    <col min="19" max="19" width="13.375" bestFit="1" customWidth="1"/>
    <col min="20" max="20" width="11.375" bestFit="1" customWidth="1"/>
  </cols>
  <sheetData>
    <row r="1" spans="1:20" ht="25.5" x14ac:dyDescent="0.4">
      <c r="A1" s="1" t="s">
        <v>0</v>
      </c>
    </row>
    <row r="2" spans="1:20" x14ac:dyDescent="0.4">
      <c r="B2" t="s">
        <v>1</v>
      </c>
      <c r="I2" t="s">
        <v>2</v>
      </c>
      <c r="P2" t="s">
        <v>66</v>
      </c>
    </row>
    <row r="3" spans="1:20" ht="18" customHeight="1" x14ac:dyDescent="0.4">
      <c r="B3" s="2" t="s">
        <v>3</v>
      </c>
      <c r="I3" s="15" t="s">
        <v>4</v>
      </c>
      <c r="J3" s="15"/>
      <c r="K3" s="15" t="s">
        <v>5</v>
      </c>
      <c r="L3" s="13" t="s">
        <v>6</v>
      </c>
      <c r="M3" s="13" t="s">
        <v>7</v>
      </c>
      <c r="N3" s="13" t="s">
        <v>8</v>
      </c>
      <c r="P3" s="9" t="s">
        <v>65</v>
      </c>
      <c r="Q3" s="9" t="s">
        <v>67</v>
      </c>
      <c r="R3" s="9" t="s">
        <v>68</v>
      </c>
    </row>
    <row r="4" spans="1:20" x14ac:dyDescent="0.4">
      <c r="B4" s="3" t="s">
        <v>9</v>
      </c>
      <c r="I4" s="15"/>
      <c r="J4" s="15"/>
      <c r="K4" s="15"/>
      <c r="L4" s="14"/>
      <c r="M4" s="14"/>
      <c r="N4" s="14"/>
      <c r="P4" s="9">
        <v>1</v>
      </c>
      <c r="Q4" s="12">
        <f>LARGE($D$9:$D$37,P4)</f>
        <v>0.41208791208791207</v>
      </c>
      <c r="R4" s="12">
        <f>SMALL($D$9:$D$37,P4)</f>
        <v>0.20238095238095238</v>
      </c>
    </row>
    <row r="5" spans="1:20" x14ac:dyDescent="0.4">
      <c r="B5" s="3" t="s">
        <v>10</v>
      </c>
      <c r="I5" s="15" t="s">
        <v>11</v>
      </c>
      <c r="J5" s="15"/>
      <c r="K5" s="7">
        <f>COUNTIF($C$9:$C$37,I5)</f>
        <v>5</v>
      </c>
      <c r="L5" s="7">
        <f>SUMIF($C$9:$C$37,I5,$G$9:$G$37)</f>
        <v>119</v>
      </c>
      <c r="M5" s="7">
        <f>SUMIF($C$9:$C$37,I5,$L$9:$L$37)</f>
        <v>423</v>
      </c>
      <c r="N5" s="8">
        <f>AVERAGEIF($C$9:$C$37,I5,$D$9:$D$37)</f>
        <v>0.28415622550591879</v>
      </c>
      <c r="P5" s="9">
        <v>2</v>
      </c>
      <c r="Q5" s="12">
        <f t="shared" ref="Q5:Q6" si="0">LARGE($D$9:$D$37,P5)</f>
        <v>0.36585365853658536</v>
      </c>
      <c r="R5" s="12">
        <f t="shared" ref="R5:R6" si="1">SMALL($D$9:$D$37,P5)</f>
        <v>0.20571428571428571</v>
      </c>
    </row>
    <row r="6" spans="1:20" x14ac:dyDescent="0.4">
      <c r="B6" s="3" t="s">
        <v>12</v>
      </c>
      <c r="I6" s="15" t="s">
        <v>13</v>
      </c>
      <c r="J6" s="15"/>
      <c r="K6" s="7">
        <f>COUNTIF($C$9:$C$37,I6)</f>
        <v>4</v>
      </c>
      <c r="L6" s="7">
        <f>SUMIF($C$9:$C$37,I6,$G$9:$G$37)</f>
        <v>98</v>
      </c>
      <c r="M6" s="7">
        <f>SUMIF($C$9:$C$37,I6,$L$9:$L$37)</f>
        <v>299</v>
      </c>
      <c r="N6" s="8">
        <f>AVERAGEIF($C$9:$C$37,I6,$D$9:$D$37)</f>
        <v>0.28848922631858537</v>
      </c>
      <c r="P6" s="9">
        <v>3</v>
      </c>
      <c r="Q6" s="12">
        <f t="shared" si="0"/>
        <v>0.35714285714285715</v>
      </c>
      <c r="R6" s="12">
        <f t="shared" si="1"/>
        <v>0.20689655172413793</v>
      </c>
    </row>
    <row r="8" spans="1:20" ht="59.45" customHeight="1" x14ac:dyDescent="0.4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20</v>
      </c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 t="s">
        <v>26</v>
      </c>
      <c r="N8" s="4" t="s">
        <v>27</v>
      </c>
      <c r="O8" s="4" t="s">
        <v>28</v>
      </c>
      <c r="P8" s="4" t="s">
        <v>29</v>
      </c>
      <c r="Q8" s="4" t="s">
        <v>30</v>
      </c>
      <c r="R8" s="4" t="s">
        <v>31</v>
      </c>
      <c r="S8" s="10" t="s">
        <v>69</v>
      </c>
      <c r="T8" s="10" t="s">
        <v>70</v>
      </c>
    </row>
    <row r="9" spans="1:20" x14ac:dyDescent="0.4">
      <c r="A9">
        <f>_xlfn.RANK.EQ(D9,$D$9:$D$37)</f>
        <v>1</v>
      </c>
      <c r="B9" t="s">
        <v>32</v>
      </c>
      <c r="C9" t="s">
        <v>33</v>
      </c>
      <c r="D9" s="5">
        <f>H9/F9</f>
        <v>0.41208791208791207</v>
      </c>
      <c r="E9">
        <v>199</v>
      </c>
      <c r="F9">
        <f>E9-O9-P9-Q9</f>
        <v>182</v>
      </c>
      <c r="G9">
        <v>29</v>
      </c>
      <c r="H9">
        <v>75</v>
      </c>
      <c r="I9">
        <v>16</v>
      </c>
      <c r="J9">
        <v>3</v>
      </c>
      <c r="K9">
        <v>6</v>
      </c>
      <c r="L9">
        <f>H9*1+I9*1+J9*2+K9*3</f>
        <v>115</v>
      </c>
      <c r="M9">
        <v>32</v>
      </c>
      <c r="N9" s="6">
        <f>L9/F9</f>
        <v>0.63186813186813184</v>
      </c>
      <c r="O9">
        <v>16</v>
      </c>
      <c r="P9">
        <v>1</v>
      </c>
      <c r="Q9">
        <v>0</v>
      </c>
      <c r="R9" s="6">
        <f>(H9+O9+P9)/(F9+O9+P9+Q9)</f>
        <v>0.46231155778894473</v>
      </c>
      <c r="S9" s="11" t="str">
        <f>IF(AND(D9&gt;=0.3,N9&gt;=0.5),"◎","")</f>
        <v>◎</v>
      </c>
      <c r="T9" s="11" t="str">
        <f>IF(OR(D9&gt;=0.3,G9&gt;=20),"○","")</f>
        <v>○</v>
      </c>
    </row>
    <row r="10" spans="1:20" x14ac:dyDescent="0.4">
      <c r="A10">
        <f t="shared" ref="A10:A37" si="2">_xlfn.RANK.EQ(D10,$D$9:$D$37)</f>
        <v>3</v>
      </c>
      <c r="B10" t="s">
        <v>34</v>
      </c>
      <c r="C10" t="s">
        <v>35</v>
      </c>
      <c r="D10" s="5">
        <f>H10/F10</f>
        <v>0.35714285714285715</v>
      </c>
      <c r="E10">
        <v>200</v>
      </c>
      <c r="F10">
        <f>E10-O10-P10-Q10</f>
        <v>182</v>
      </c>
      <c r="G10">
        <v>19</v>
      </c>
      <c r="H10">
        <v>65</v>
      </c>
      <c r="I10">
        <v>11</v>
      </c>
      <c r="J10">
        <v>1</v>
      </c>
      <c r="K10">
        <v>4</v>
      </c>
      <c r="L10">
        <f t="shared" ref="L10:L37" si="3">H10*1+I10*1+J10*2+K10*3</f>
        <v>90</v>
      </c>
      <c r="M10">
        <v>26</v>
      </c>
      <c r="N10" s="6">
        <f t="shared" ref="N10:N37" si="4">L10/F10</f>
        <v>0.49450549450549453</v>
      </c>
      <c r="O10">
        <v>16</v>
      </c>
      <c r="P10">
        <v>0</v>
      </c>
      <c r="Q10">
        <v>2</v>
      </c>
      <c r="R10" s="6">
        <f t="shared" ref="R10:R37" si="5">(H10+O10+P10)/(F10+O10+P10+Q10)</f>
        <v>0.40500000000000003</v>
      </c>
      <c r="S10" s="11" t="str">
        <f t="shared" ref="S10:S37" si="6">IF(AND(D10&gt;=0.3,N10&gt;=0.5),"◎","")</f>
        <v/>
      </c>
      <c r="T10" s="11" t="str">
        <f t="shared" ref="T10:T37" si="7">IF(OR(D10&gt;=0.3,G10&gt;=20),"○","")</f>
        <v>○</v>
      </c>
    </row>
    <row r="11" spans="1:20" x14ac:dyDescent="0.4">
      <c r="A11">
        <f t="shared" si="2"/>
        <v>2</v>
      </c>
      <c r="B11" t="s">
        <v>36</v>
      </c>
      <c r="C11" t="s">
        <v>13</v>
      </c>
      <c r="D11" s="5">
        <f t="shared" ref="D10:D37" si="8">H11/F11</f>
        <v>0.36585365853658536</v>
      </c>
      <c r="E11">
        <v>194</v>
      </c>
      <c r="F11">
        <f>E11-O11-P11-Q11</f>
        <v>164</v>
      </c>
      <c r="G11">
        <v>33</v>
      </c>
      <c r="H11">
        <v>60</v>
      </c>
      <c r="I11">
        <v>7</v>
      </c>
      <c r="J11">
        <v>0</v>
      </c>
      <c r="K11">
        <v>20</v>
      </c>
      <c r="L11">
        <f t="shared" si="3"/>
        <v>127</v>
      </c>
      <c r="M11">
        <v>52</v>
      </c>
      <c r="N11" s="6">
        <f t="shared" si="4"/>
        <v>0.77439024390243905</v>
      </c>
      <c r="O11">
        <v>27</v>
      </c>
      <c r="P11">
        <v>2</v>
      </c>
      <c r="Q11">
        <v>1</v>
      </c>
      <c r="R11" s="6">
        <f t="shared" si="5"/>
        <v>0.45876288659793812</v>
      </c>
      <c r="S11" s="11" t="str">
        <f t="shared" si="6"/>
        <v>◎</v>
      </c>
      <c r="T11" s="11" t="str">
        <f t="shared" si="7"/>
        <v>○</v>
      </c>
    </row>
    <row r="12" spans="1:20" x14ac:dyDescent="0.4">
      <c r="A12">
        <f t="shared" si="2"/>
        <v>4</v>
      </c>
      <c r="B12" t="s">
        <v>37</v>
      </c>
      <c r="C12" t="s">
        <v>13</v>
      </c>
      <c r="D12" s="5">
        <f t="shared" si="8"/>
        <v>0.33333333333333331</v>
      </c>
      <c r="E12">
        <v>171</v>
      </c>
      <c r="F12">
        <v>150</v>
      </c>
      <c r="G12">
        <v>20</v>
      </c>
      <c r="H12">
        <v>50</v>
      </c>
      <c r="I12">
        <v>8</v>
      </c>
      <c r="J12">
        <v>1</v>
      </c>
      <c r="K12">
        <v>7</v>
      </c>
      <c r="L12">
        <f t="shared" si="3"/>
        <v>81</v>
      </c>
      <c r="M12">
        <v>24</v>
      </c>
      <c r="N12" s="6">
        <f t="shared" si="4"/>
        <v>0.54</v>
      </c>
      <c r="O12">
        <v>14</v>
      </c>
      <c r="P12">
        <v>3</v>
      </c>
      <c r="Q12">
        <v>0</v>
      </c>
      <c r="R12" s="6">
        <f t="shared" si="5"/>
        <v>0.40119760479041916</v>
      </c>
      <c r="S12" s="11" t="str">
        <f t="shared" si="6"/>
        <v>◎</v>
      </c>
      <c r="T12" s="11" t="str">
        <f t="shared" si="7"/>
        <v>○</v>
      </c>
    </row>
    <row r="13" spans="1:20" x14ac:dyDescent="0.4">
      <c r="A13">
        <f t="shared" si="2"/>
        <v>4</v>
      </c>
      <c r="B13" t="s">
        <v>38</v>
      </c>
      <c r="C13" t="s">
        <v>35</v>
      </c>
      <c r="D13" s="5">
        <f t="shared" si="8"/>
        <v>0.33333333333333331</v>
      </c>
      <c r="E13">
        <v>207</v>
      </c>
      <c r="F13">
        <v>186</v>
      </c>
      <c r="G13">
        <v>25</v>
      </c>
      <c r="H13">
        <v>62</v>
      </c>
      <c r="I13">
        <v>8</v>
      </c>
      <c r="J13">
        <v>2</v>
      </c>
      <c r="K13">
        <v>1</v>
      </c>
      <c r="L13">
        <f t="shared" si="3"/>
        <v>77</v>
      </c>
      <c r="M13">
        <v>15</v>
      </c>
      <c r="N13" s="6">
        <f t="shared" si="4"/>
        <v>0.41397849462365593</v>
      </c>
      <c r="O13">
        <v>19</v>
      </c>
      <c r="P13">
        <v>1</v>
      </c>
      <c r="Q13">
        <v>2</v>
      </c>
      <c r="R13" s="6">
        <f t="shared" si="5"/>
        <v>0.39423076923076922</v>
      </c>
      <c r="S13" s="11" t="str">
        <f t="shared" si="6"/>
        <v/>
      </c>
      <c r="T13" s="11" t="str">
        <f t="shared" si="7"/>
        <v>○</v>
      </c>
    </row>
    <row r="14" spans="1:20" x14ac:dyDescent="0.4">
      <c r="A14">
        <f t="shared" si="2"/>
        <v>6</v>
      </c>
      <c r="B14" t="s">
        <v>39</v>
      </c>
      <c r="C14" t="s">
        <v>11</v>
      </c>
      <c r="D14" s="5">
        <f t="shared" si="8"/>
        <v>0.31111111111111112</v>
      </c>
      <c r="E14">
        <v>187</v>
      </c>
      <c r="F14">
        <f>E14-O14-P14-Q14</f>
        <v>180</v>
      </c>
      <c r="G14">
        <v>24</v>
      </c>
      <c r="H14">
        <v>56</v>
      </c>
      <c r="I14">
        <v>13</v>
      </c>
      <c r="J14">
        <v>0</v>
      </c>
      <c r="K14">
        <v>10</v>
      </c>
      <c r="L14">
        <f t="shared" si="3"/>
        <v>99</v>
      </c>
      <c r="M14">
        <v>23</v>
      </c>
      <c r="N14" s="6">
        <f t="shared" si="4"/>
        <v>0.55000000000000004</v>
      </c>
      <c r="O14">
        <v>4</v>
      </c>
      <c r="P14">
        <v>3</v>
      </c>
      <c r="Q14">
        <v>0</v>
      </c>
      <c r="R14" s="6">
        <f t="shared" si="5"/>
        <v>0.33689839572192515</v>
      </c>
      <c r="S14" s="11" t="str">
        <f t="shared" si="6"/>
        <v>◎</v>
      </c>
      <c r="T14" s="11" t="str">
        <f t="shared" si="7"/>
        <v>○</v>
      </c>
    </row>
    <row r="15" spans="1:20" x14ac:dyDescent="0.4">
      <c r="A15">
        <f t="shared" si="2"/>
        <v>10</v>
      </c>
      <c r="B15" t="s">
        <v>40</v>
      </c>
      <c r="C15" t="s">
        <v>41</v>
      </c>
      <c r="D15" s="5">
        <f t="shared" si="8"/>
        <v>0.2986111111111111</v>
      </c>
      <c r="E15">
        <v>172</v>
      </c>
      <c r="F15">
        <f t="shared" ref="F10:F37" si="9">E15-O15-P15-Q15</f>
        <v>144</v>
      </c>
      <c r="G15">
        <v>20</v>
      </c>
      <c r="H15">
        <v>43</v>
      </c>
      <c r="I15">
        <v>8</v>
      </c>
      <c r="J15">
        <v>2</v>
      </c>
      <c r="K15">
        <v>3</v>
      </c>
      <c r="L15">
        <f t="shared" si="3"/>
        <v>64</v>
      </c>
      <c r="M15">
        <v>19</v>
      </c>
      <c r="N15" s="6">
        <f t="shared" si="4"/>
        <v>0.44444444444444442</v>
      </c>
      <c r="O15">
        <v>27</v>
      </c>
      <c r="P15">
        <v>0</v>
      </c>
      <c r="Q15">
        <v>1</v>
      </c>
      <c r="R15" s="6">
        <f t="shared" si="5"/>
        <v>0.40697674418604651</v>
      </c>
      <c r="S15" s="11" t="str">
        <f t="shared" si="6"/>
        <v/>
      </c>
      <c r="T15" s="11" t="str">
        <f t="shared" si="7"/>
        <v>○</v>
      </c>
    </row>
    <row r="16" spans="1:20" x14ac:dyDescent="0.4">
      <c r="A16">
        <f t="shared" si="2"/>
        <v>8</v>
      </c>
      <c r="B16" t="s">
        <v>42</v>
      </c>
      <c r="C16" t="s">
        <v>33</v>
      </c>
      <c r="D16" s="5">
        <f t="shared" si="8"/>
        <v>0.30656934306569344</v>
      </c>
      <c r="E16">
        <v>157</v>
      </c>
      <c r="F16">
        <f t="shared" si="9"/>
        <v>137</v>
      </c>
      <c r="G16">
        <v>11</v>
      </c>
      <c r="H16">
        <v>42</v>
      </c>
      <c r="I16">
        <v>8</v>
      </c>
      <c r="J16">
        <v>0</v>
      </c>
      <c r="K16">
        <v>3</v>
      </c>
      <c r="L16">
        <f t="shared" si="3"/>
        <v>59</v>
      </c>
      <c r="M16">
        <v>19</v>
      </c>
      <c r="N16" s="6">
        <f t="shared" si="4"/>
        <v>0.43065693430656932</v>
      </c>
      <c r="O16">
        <v>16</v>
      </c>
      <c r="P16">
        <v>2</v>
      </c>
      <c r="Q16">
        <v>2</v>
      </c>
      <c r="R16" s="6">
        <f t="shared" si="5"/>
        <v>0.38216560509554143</v>
      </c>
      <c r="S16" s="11" t="str">
        <f t="shared" si="6"/>
        <v/>
      </c>
      <c r="T16" s="11" t="str">
        <f t="shared" si="7"/>
        <v>○</v>
      </c>
    </row>
    <row r="17" spans="1:20" x14ac:dyDescent="0.4">
      <c r="A17">
        <f t="shared" si="2"/>
        <v>7</v>
      </c>
      <c r="B17" t="s">
        <v>43</v>
      </c>
      <c r="C17" t="s">
        <v>35</v>
      </c>
      <c r="D17" s="5">
        <f t="shared" si="8"/>
        <v>0.30821917808219179</v>
      </c>
      <c r="E17">
        <v>167</v>
      </c>
      <c r="F17">
        <f t="shared" si="9"/>
        <v>146</v>
      </c>
      <c r="G17">
        <v>23</v>
      </c>
      <c r="H17">
        <v>45</v>
      </c>
      <c r="I17">
        <v>6</v>
      </c>
      <c r="J17">
        <v>0</v>
      </c>
      <c r="K17">
        <v>7</v>
      </c>
      <c r="L17">
        <f t="shared" si="3"/>
        <v>72</v>
      </c>
      <c r="M17">
        <v>26</v>
      </c>
      <c r="N17" s="6">
        <f t="shared" si="4"/>
        <v>0.49315068493150682</v>
      </c>
      <c r="O17">
        <v>18</v>
      </c>
      <c r="P17">
        <v>2</v>
      </c>
      <c r="Q17">
        <v>1</v>
      </c>
      <c r="R17" s="6">
        <f t="shared" si="5"/>
        <v>0.38922155688622756</v>
      </c>
      <c r="S17" s="11" t="str">
        <f t="shared" si="6"/>
        <v/>
      </c>
      <c r="T17" s="11" t="str">
        <f t="shared" si="7"/>
        <v>○</v>
      </c>
    </row>
    <row r="18" spans="1:20" x14ac:dyDescent="0.4">
      <c r="A18">
        <f t="shared" si="2"/>
        <v>9</v>
      </c>
      <c r="B18" t="s">
        <v>44</v>
      </c>
      <c r="C18" t="s">
        <v>11</v>
      </c>
      <c r="D18" s="5">
        <f t="shared" si="8"/>
        <v>0.30158730158730157</v>
      </c>
      <c r="E18">
        <v>200</v>
      </c>
      <c r="F18">
        <f t="shared" si="9"/>
        <v>189</v>
      </c>
      <c r="G18">
        <v>22</v>
      </c>
      <c r="H18">
        <v>57</v>
      </c>
      <c r="I18">
        <v>15</v>
      </c>
      <c r="J18">
        <v>1</v>
      </c>
      <c r="K18">
        <v>5</v>
      </c>
      <c r="L18">
        <f t="shared" si="3"/>
        <v>89</v>
      </c>
      <c r="M18">
        <v>23</v>
      </c>
      <c r="N18" s="6">
        <f t="shared" si="4"/>
        <v>0.47089947089947087</v>
      </c>
      <c r="O18">
        <v>11</v>
      </c>
      <c r="P18">
        <v>0</v>
      </c>
      <c r="Q18">
        <v>0</v>
      </c>
      <c r="R18" s="6">
        <f t="shared" si="5"/>
        <v>0.34</v>
      </c>
      <c r="S18" s="11" t="str">
        <f t="shared" si="6"/>
        <v/>
      </c>
      <c r="T18" s="11" t="str">
        <f t="shared" si="7"/>
        <v>○</v>
      </c>
    </row>
    <row r="19" spans="1:20" x14ac:dyDescent="0.4">
      <c r="A19">
        <f t="shared" si="2"/>
        <v>11</v>
      </c>
      <c r="B19" t="s">
        <v>45</v>
      </c>
      <c r="C19" t="s">
        <v>46</v>
      </c>
      <c r="D19" s="5">
        <f t="shared" si="8"/>
        <v>0.29133858267716534</v>
      </c>
      <c r="E19">
        <v>150</v>
      </c>
      <c r="F19">
        <f t="shared" si="9"/>
        <v>127</v>
      </c>
      <c r="G19">
        <v>25</v>
      </c>
      <c r="H19">
        <v>37</v>
      </c>
      <c r="I19">
        <v>6</v>
      </c>
      <c r="J19">
        <v>0</v>
      </c>
      <c r="K19">
        <v>14</v>
      </c>
      <c r="L19">
        <f t="shared" si="3"/>
        <v>85</v>
      </c>
      <c r="M19">
        <v>34</v>
      </c>
      <c r="N19" s="6">
        <f t="shared" si="4"/>
        <v>0.6692913385826772</v>
      </c>
      <c r="O19">
        <v>22</v>
      </c>
      <c r="P19">
        <v>0</v>
      </c>
      <c r="Q19">
        <v>1</v>
      </c>
      <c r="R19" s="6">
        <f t="shared" si="5"/>
        <v>0.39333333333333331</v>
      </c>
      <c r="S19" s="11" t="str">
        <f t="shared" si="6"/>
        <v/>
      </c>
      <c r="T19" s="11" t="str">
        <f t="shared" si="7"/>
        <v>○</v>
      </c>
    </row>
    <row r="20" spans="1:20" x14ac:dyDescent="0.4">
      <c r="A20">
        <f t="shared" si="2"/>
        <v>12</v>
      </c>
      <c r="B20" t="s">
        <v>47</v>
      </c>
      <c r="C20" t="s">
        <v>11</v>
      </c>
      <c r="D20" s="5">
        <f t="shared" si="8"/>
        <v>0.2822085889570552</v>
      </c>
      <c r="E20">
        <v>184</v>
      </c>
      <c r="F20">
        <f t="shared" si="9"/>
        <v>163</v>
      </c>
      <c r="G20">
        <v>20</v>
      </c>
      <c r="H20">
        <v>46</v>
      </c>
      <c r="I20">
        <v>6</v>
      </c>
      <c r="J20">
        <v>0</v>
      </c>
      <c r="K20">
        <v>7</v>
      </c>
      <c r="L20">
        <f t="shared" si="3"/>
        <v>73</v>
      </c>
      <c r="M20">
        <v>18</v>
      </c>
      <c r="N20" s="6">
        <f t="shared" si="4"/>
        <v>0.44785276073619634</v>
      </c>
      <c r="O20">
        <v>17</v>
      </c>
      <c r="P20">
        <v>2</v>
      </c>
      <c r="Q20">
        <v>2</v>
      </c>
      <c r="R20" s="6">
        <f t="shared" si="5"/>
        <v>0.35326086956521741</v>
      </c>
      <c r="S20" s="11" t="str">
        <f t="shared" si="6"/>
        <v/>
      </c>
      <c r="T20" s="11" t="str">
        <f t="shared" si="7"/>
        <v>○</v>
      </c>
    </row>
    <row r="21" spans="1:20" x14ac:dyDescent="0.4">
      <c r="A21">
        <f t="shared" si="2"/>
        <v>13</v>
      </c>
      <c r="B21" t="s">
        <v>48</v>
      </c>
      <c r="C21" t="s">
        <v>11</v>
      </c>
      <c r="D21" s="5">
        <f t="shared" si="8"/>
        <v>0.27972027972027974</v>
      </c>
      <c r="E21">
        <v>179</v>
      </c>
      <c r="F21">
        <f t="shared" si="9"/>
        <v>143</v>
      </c>
      <c r="G21">
        <v>30</v>
      </c>
      <c r="H21">
        <v>40</v>
      </c>
      <c r="I21">
        <v>4</v>
      </c>
      <c r="J21">
        <v>0</v>
      </c>
      <c r="K21">
        <v>12</v>
      </c>
      <c r="L21">
        <f t="shared" si="3"/>
        <v>80</v>
      </c>
      <c r="M21">
        <v>36</v>
      </c>
      <c r="N21" s="6">
        <f t="shared" si="4"/>
        <v>0.55944055944055948</v>
      </c>
      <c r="O21">
        <v>31</v>
      </c>
      <c r="P21">
        <v>4</v>
      </c>
      <c r="Q21">
        <v>1</v>
      </c>
      <c r="R21" s="6">
        <f t="shared" si="5"/>
        <v>0.41899441340782123</v>
      </c>
      <c r="S21" s="11" t="str">
        <f t="shared" si="6"/>
        <v/>
      </c>
      <c r="T21" s="11" t="str">
        <f t="shared" si="7"/>
        <v>○</v>
      </c>
    </row>
    <row r="22" spans="1:20" x14ac:dyDescent="0.4">
      <c r="A22">
        <f t="shared" si="2"/>
        <v>19</v>
      </c>
      <c r="B22" t="s">
        <v>49</v>
      </c>
      <c r="C22" t="s">
        <v>35</v>
      </c>
      <c r="D22" s="5">
        <f t="shared" si="8"/>
        <v>0.25</v>
      </c>
      <c r="E22">
        <v>211</v>
      </c>
      <c r="F22">
        <f t="shared" si="9"/>
        <v>196</v>
      </c>
      <c r="G22">
        <v>29</v>
      </c>
      <c r="H22">
        <v>49</v>
      </c>
      <c r="I22">
        <v>6</v>
      </c>
      <c r="J22">
        <v>1</v>
      </c>
      <c r="K22">
        <v>0</v>
      </c>
      <c r="L22">
        <f t="shared" si="3"/>
        <v>57</v>
      </c>
      <c r="M22">
        <v>14</v>
      </c>
      <c r="N22" s="6">
        <f t="shared" si="4"/>
        <v>0.29081632653061223</v>
      </c>
      <c r="O22">
        <v>11</v>
      </c>
      <c r="P22">
        <v>4</v>
      </c>
      <c r="Q22">
        <v>0</v>
      </c>
      <c r="R22" s="6">
        <f t="shared" si="5"/>
        <v>0.30331753554502372</v>
      </c>
      <c r="S22" s="11" t="str">
        <f t="shared" si="6"/>
        <v/>
      </c>
      <c r="T22" s="11" t="str">
        <f t="shared" si="7"/>
        <v>○</v>
      </c>
    </row>
    <row r="23" spans="1:20" x14ac:dyDescent="0.4">
      <c r="A23">
        <f t="shared" si="2"/>
        <v>14</v>
      </c>
      <c r="B23" t="s">
        <v>50</v>
      </c>
      <c r="C23" t="s">
        <v>33</v>
      </c>
      <c r="D23" s="5">
        <f t="shared" si="8"/>
        <v>0.26315789473684209</v>
      </c>
      <c r="E23">
        <v>216</v>
      </c>
      <c r="F23">
        <f t="shared" si="9"/>
        <v>190</v>
      </c>
      <c r="G23">
        <v>30</v>
      </c>
      <c r="H23">
        <v>50</v>
      </c>
      <c r="I23">
        <v>9</v>
      </c>
      <c r="J23">
        <v>2</v>
      </c>
      <c r="K23">
        <v>1</v>
      </c>
      <c r="L23">
        <f t="shared" si="3"/>
        <v>66</v>
      </c>
      <c r="M23">
        <v>9</v>
      </c>
      <c r="N23" s="6">
        <f t="shared" si="4"/>
        <v>0.3473684210526316</v>
      </c>
      <c r="O23">
        <v>21</v>
      </c>
      <c r="P23">
        <v>4</v>
      </c>
      <c r="Q23">
        <v>1</v>
      </c>
      <c r="R23" s="6">
        <f t="shared" si="5"/>
        <v>0.34722222222222221</v>
      </c>
      <c r="S23" s="11" t="str">
        <f t="shared" si="6"/>
        <v/>
      </c>
      <c r="T23" s="11" t="str">
        <f t="shared" si="7"/>
        <v>○</v>
      </c>
    </row>
    <row r="24" spans="1:20" x14ac:dyDescent="0.4">
      <c r="A24">
        <f t="shared" si="2"/>
        <v>15</v>
      </c>
      <c r="B24" t="s">
        <v>51</v>
      </c>
      <c r="C24" t="s">
        <v>35</v>
      </c>
      <c r="D24" s="5">
        <f t="shared" si="8"/>
        <v>0.26277372262773724</v>
      </c>
      <c r="E24">
        <v>154</v>
      </c>
      <c r="F24">
        <f t="shared" si="9"/>
        <v>137</v>
      </c>
      <c r="G24">
        <v>18</v>
      </c>
      <c r="H24">
        <v>36</v>
      </c>
      <c r="I24">
        <v>8</v>
      </c>
      <c r="J24">
        <v>0</v>
      </c>
      <c r="K24">
        <v>5</v>
      </c>
      <c r="L24">
        <f t="shared" si="3"/>
        <v>59</v>
      </c>
      <c r="M24">
        <v>27</v>
      </c>
      <c r="N24" s="6">
        <f t="shared" si="4"/>
        <v>0.43065693430656932</v>
      </c>
      <c r="O24">
        <v>15</v>
      </c>
      <c r="P24">
        <v>0</v>
      </c>
      <c r="Q24">
        <v>2</v>
      </c>
      <c r="R24" s="6">
        <f t="shared" si="5"/>
        <v>0.33116883116883117</v>
      </c>
      <c r="S24" s="11" t="str">
        <f t="shared" si="6"/>
        <v/>
      </c>
      <c r="T24" s="11" t="str">
        <f t="shared" si="7"/>
        <v/>
      </c>
    </row>
    <row r="25" spans="1:20" x14ac:dyDescent="0.4">
      <c r="A25">
        <f t="shared" si="2"/>
        <v>16</v>
      </c>
      <c r="B25" t="s">
        <v>52</v>
      </c>
      <c r="C25" t="s">
        <v>33</v>
      </c>
      <c r="D25" s="5">
        <f t="shared" si="8"/>
        <v>0.25624999999999998</v>
      </c>
      <c r="E25">
        <v>194</v>
      </c>
      <c r="F25">
        <f t="shared" si="9"/>
        <v>160</v>
      </c>
      <c r="G25">
        <v>22</v>
      </c>
      <c r="H25">
        <v>41</v>
      </c>
      <c r="I25">
        <v>6</v>
      </c>
      <c r="J25">
        <v>2</v>
      </c>
      <c r="K25">
        <v>8</v>
      </c>
      <c r="L25">
        <f t="shared" si="3"/>
        <v>75</v>
      </c>
      <c r="M25">
        <v>40</v>
      </c>
      <c r="N25" s="6">
        <f t="shared" si="4"/>
        <v>0.46875</v>
      </c>
      <c r="O25">
        <v>29</v>
      </c>
      <c r="P25">
        <v>1</v>
      </c>
      <c r="Q25">
        <v>4</v>
      </c>
      <c r="R25" s="6">
        <f t="shared" si="5"/>
        <v>0.36597938144329895</v>
      </c>
      <c r="S25" s="11" t="str">
        <f t="shared" si="6"/>
        <v/>
      </c>
      <c r="T25" s="11" t="str">
        <f t="shared" si="7"/>
        <v>○</v>
      </c>
    </row>
    <row r="26" spans="1:20" x14ac:dyDescent="0.4">
      <c r="A26">
        <f t="shared" si="2"/>
        <v>17</v>
      </c>
      <c r="B26" t="s">
        <v>53</v>
      </c>
      <c r="C26" t="s">
        <v>35</v>
      </c>
      <c r="D26" s="5">
        <f t="shared" si="8"/>
        <v>0.2558139534883721</v>
      </c>
      <c r="E26">
        <v>209</v>
      </c>
      <c r="F26">
        <f t="shared" si="9"/>
        <v>172</v>
      </c>
      <c r="G26">
        <v>26</v>
      </c>
      <c r="H26">
        <v>44</v>
      </c>
      <c r="I26">
        <v>12</v>
      </c>
      <c r="J26">
        <v>2</v>
      </c>
      <c r="K26">
        <v>4</v>
      </c>
      <c r="L26">
        <f t="shared" si="3"/>
        <v>72</v>
      </c>
      <c r="M26">
        <v>19</v>
      </c>
      <c r="N26" s="6">
        <f t="shared" si="4"/>
        <v>0.41860465116279072</v>
      </c>
      <c r="O26">
        <v>36</v>
      </c>
      <c r="P26">
        <v>1</v>
      </c>
      <c r="Q26">
        <v>0</v>
      </c>
      <c r="R26" s="6">
        <f t="shared" si="5"/>
        <v>0.38755980861244022</v>
      </c>
      <c r="S26" s="11" t="str">
        <f t="shared" si="6"/>
        <v/>
      </c>
      <c r="T26" s="11" t="str">
        <f t="shared" si="7"/>
        <v>○</v>
      </c>
    </row>
    <row r="27" spans="1:20" x14ac:dyDescent="0.4">
      <c r="A27">
        <f t="shared" si="2"/>
        <v>18</v>
      </c>
      <c r="B27" t="s">
        <v>54</v>
      </c>
      <c r="C27" t="s">
        <v>46</v>
      </c>
      <c r="D27" s="5">
        <f t="shared" si="8"/>
        <v>0.25139664804469275</v>
      </c>
      <c r="E27">
        <v>203</v>
      </c>
      <c r="F27">
        <f t="shared" si="9"/>
        <v>179</v>
      </c>
      <c r="G27">
        <v>21</v>
      </c>
      <c r="H27">
        <v>45</v>
      </c>
      <c r="I27">
        <v>13</v>
      </c>
      <c r="J27">
        <v>0</v>
      </c>
      <c r="K27">
        <v>3</v>
      </c>
      <c r="L27">
        <f t="shared" si="3"/>
        <v>67</v>
      </c>
      <c r="M27">
        <v>17</v>
      </c>
      <c r="N27" s="6">
        <f t="shared" si="4"/>
        <v>0.37430167597765363</v>
      </c>
      <c r="O27">
        <v>21</v>
      </c>
      <c r="P27">
        <v>1</v>
      </c>
      <c r="Q27">
        <v>2</v>
      </c>
      <c r="R27" s="6">
        <f t="shared" si="5"/>
        <v>0.33004926108374383</v>
      </c>
      <c r="S27" s="11" t="str">
        <f t="shared" si="6"/>
        <v/>
      </c>
      <c r="T27" s="11" t="str">
        <f t="shared" si="7"/>
        <v>○</v>
      </c>
    </row>
    <row r="28" spans="1:20" x14ac:dyDescent="0.4">
      <c r="A28">
        <f t="shared" si="2"/>
        <v>20</v>
      </c>
      <c r="B28" t="s">
        <v>55</v>
      </c>
      <c r="C28" t="s">
        <v>11</v>
      </c>
      <c r="D28" s="5">
        <f t="shared" si="8"/>
        <v>0.24615384615384617</v>
      </c>
      <c r="E28">
        <v>212</v>
      </c>
      <c r="F28">
        <f t="shared" si="9"/>
        <v>195</v>
      </c>
      <c r="G28">
        <v>23</v>
      </c>
      <c r="H28">
        <v>48</v>
      </c>
      <c r="I28">
        <v>8</v>
      </c>
      <c r="J28">
        <v>1</v>
      </c>
      <c r="K28">
        <v>8</v>
      </c>
      <c r="L28">
        <f t="shared" si="3"/>
        <v>82</v>
      </c>
      <c r="M28">
        <v>21</v>
      </c>
      <c r="N28" s="6">
        <f t="shared" si="4"/>
        <v>0.42051282051282052</v>
      </c>
      <c r="O28">
        <v>17</v>
      </c>
      <c r="P28">
        <v>0</v>
      </c>
      <c r="Q28">
        <v>0</v>
      </c>
      <c r="R28" s="6">
        <f t="shared" si="5"/>
        <v>0.30660377358490565</v>
      </c>
      <c r="S28" s="11" t="str">
        <f t="shared" si="6"/>
        <v/>
      </c>
      <c r="T28" s="11" t="str">
        <f t="shared" si="7"/>
        <v>○</v>
      </c>
    </row>
    <row r="29" spans="1:20" x14ac:dyDescent="0.4">
      <c r="A29">
        <f t="shared" si="2"/>
        <v>25</v>
      </c>
      <c r="B29" t="s">
        <v>56</v>
      </c>
      <c r="C29" t="s">
        <v>13</v>
      </c>
      <c r="D29" s="5">
        <f t="shared" si="8"/>
        <v>0.21910112359550563</v>
      </c>
      <c r="E29">
        <v>197</v>
      </c>
      <c r="F29">
        <f t="shared" si="9"/>
        <v>178</v>
      </c>
      <c r="G29">
        <v>24</v>
      </c>
      <c r="H29">
        <v>39</v>
      </c>
      <c r="I29">
        <v>3</v>
      </c>
      <c r="J29">
        <v>1</v>
      </c>
      <c r="K29">
        <v>0</v>
      </c>
      <c r="L29">
        <f t="shared" si="3"/>
        <v>44</v>
      </c>
      <c r="M29">
        <v>5</v>
      </c>
      <c r="N29" s="6">
        <f t="shared" si="4"/>
        <v>0.24719101123595505</v>
      </c>
      <c r="O29">
        <v>15</v>
      </c>
      <c r="P29">
        <v>2</v>
      </c>
      <c r="Q29">
        <v>2</v>
      </c>
      <c r="R29" s="6">
        <f t="shared" si="5"/>
        <v>0.28426395939086296</v>
      </c>
      <c r="S29" s="11" t="str">
        <f t="shared" si="6"/>
        <v/>
      </c>
      <c r="T29" s="11" t="str">
        <f t="shared" si="7"/>
        <v>○</v>
      </c>
    </row>
    <row r="30" spans="1:20" x14ac:dyDescent="0.4">
      <c r="A30">
        <f t="shared" si="2"/>
        <v>23</v>
      </c>
      <c r="B30" t="s">
        <v>57</v>
      </c>
      <c r="C30" t="s">
        <v>41</v>
      </c>
      <c r="D30" s="5">
        <f t="shared" si="8"/>
        <v>0.23036649214659685</v>
      </c>
      <c r="E30">
        <v>207</v>
      </c>
      <c r="F30">
        <f t="shared" si="9"/>
        <v>191</v>
      </c>
      <c r="G30">
        <v>24</v>
      </c>
      <c r="H30">
        <v>44</v>
      </c>
      <c r="I30">
        <v>8</v>
      </c>
      <c r="J30">
        <v>1</v>
      </c>
      <c r="K30">
        <v>3</v>
      </c>
      <c r="L30">
        <f t="shared" si="3"/>
        <v>63</v>
      </c>
      <c r="M30">
        <v>19</v>
      </c>
      <c r="N30" s="6">
        <f t="shared" si="4"/>
        <v>0.32984293193717279</v>
      </c>
      <c r="O30">
        <v>15</v>
      </c>
      <c r="P30">
        <v>0</v>
      </c>
      <c r="Q30">
        <v>1</v>
      </c>
      <c r="R30" s="6">
        <f t="shared" si="5"/>
        <v>0.28502415458937197</v>
      </c>
      <c r="S30" s="11" t="str">
        <f t="shared" si="6"/>
        <v/>
      </c>
      <c r="T30" s="11" t="str">
        <f t="shared" si="7"/>
        <v>○</v>
      </c>
    </row>
    <row r="31" spans="1:20" x14ac:dyDescent="0.4">
      <c r="A31">
        <f t="shared" si="2"/>
        <v>21</v>
      </c>
      <c r="B31" t="s">
        <v>58</v>
      </c>
      <c r="C31" t="s">
        <v>13</v>
      </c>
      <c r="D31" s="5">
        <f t="shared" si="8"/>
        <v>0.2356687898089172</v>
      </c>
      <c r="E31">
        <v>179</v>
      </c>
      <c r="F31">
        <f t="shared" si="9"/>
        <v>157</v>
      </c>
      <c r="G31">
        <v>21</v>
      </c>
      <c r="H31">
        <v>37</v>
      </c>
      <c r="I31">
        <v>4</v>
      </c>
      <c r="J31">
        <v>0</v>
      </c>
      <c r="K31">
        <v>2</v>
      </c>
      <c r="L31">
        <f t="shared" si="3"/>
        <v>47</v>
      </c>
      <c r="M31">
        <v>12</v>
      </c>
      <c r="N31" s="6">
        <f t="shared" si="4"/>
        <v>0.29936305732484075</v>
      </c>
      <c r="O31">
        <v>21</v>
      </c>
      <c r="P31">
        <v>1</v>
      </c>
      <c r="Q31">
        <v>0</v>
      </c>
      <c r="R31" s="6">
        <f t="shared" si="5"/>
        <v>0.32960893854748602</v>
      </c>
      <c r="S31" s="11" t="str">
        <f t="shared" si="6"/>
        <v/>
      </c>
      <c r="T31" s="11" t="str">
        <f t="shared" si="7"/>
        <v>○</v>
      </c>
    </row>
    <row r="32" spans="1:20" x14ac:dyDescent="0.4">
      <c r="A32">
        <f t="shared" si="2"/>
        <v>22</v>
      </c>
      <c r="B32" t="s">
        <v>59</v>
      </c>
      <c r="C32" t="s">
        <v>41</v>
      </c>
      <c r="D32" s="5">
        <f t="shared" si="8"/>
        <v>0.234375</v>
      </c>
      <c r="E32">
        <v>145</v>
      </c>
      <c r="F32">
        <f t="shared" si="9"/>
        <v>128</v>
      </c>
      <c r="G32">
        <v>13</v>
      </c>
      <c r="H32">
        <v>30</v>
      </c>
      <c r="I32">
        <v>5</v>
      </c>
      <c r="J32">
        <v>0</v>
      </c>
      <c r="K32">
        <v>2</v>
      </c>
      <c r="L32">
        <f t="shared" si="3"/>
        <v>41</v>
      </c>
      <c r="M32">
        <v>6</v>
      </c>
      <c r="N32" s="6">
        <f t="shared" si="4"/>
        <v>0.3203125</v>
      </c>
      <c r="O32">
        <v>16</v>
      </c>
      <c r="P32">
        <v>0</v>
      </c>
      <c r="Q32">
        <v>1</v>
      </c>
      <c r="R32" s="6">
        <f t="shared" si="5"/>
        <v>0.31724137931034485</v>
      </c>
      <c r="S32" s="11" t="str">
        <f t="shared" si="6"/>
        <v/>
      </c>
      <c r="T32" s="11" t="str">
        <f t="shared" si="7"/>
        <v/>
      </c>
    </row>
    <row r="33" spans="1:20" x14ac:dyDescent="0.4">
      <c r="A33">
        <f t="shared" si="2"/>
        <v>24</v>
      </c>
      <c r="B33" t="s">
        <v>60</v>
      </c>
      <c r="C33" t="s">
        <v>41</v>
      </c>
      <c r="D33" s="5">
        <f t="shared" si="8"/>
        <v>0.22289156626506024</v>
      </c>
      <c r="E33">
        <v>181</v>
      </c>
      <c r="F33">
        <f t="shared" si="9"/>
        <v>166</v>
      </c>
      <c r="G33">
        <v>15</v>
      </c>
      <c r="H33">
        <v>37</v>
      </c>
      <c r="I33">
        <v>6</v>
      </c>
      <c r="J33">
        <v>0</v>
      </c>
      <c r="K33">
        <v>2</v>
      </c>
      <c r="L33">
        <f t="shared" si="3"/>
        <v>49</v>
      </c>
      <c r="M33">
        <v>20</v>
      </c>
      <c r="N33" s="6">
        <f t="shared" si="4"/>
        <v>0.29518072289156627</v>
      </c>
      <c r="O33">
        <v>13</v>
      </c>
      <c r="P33">
        <v>1</v>
      </c>
      <c r="Q33">
        <v>1</v>
      </c>
      <c r="R33" s="6">
        <f t="shared" si="5"/>
        <v>0.28176795580110497</v>
      </c>
      <c r="S33" s="11" t="str">
        <f t="shared" si="6"/>
        <v/>
      </c>
      <c r="T33" s="11" t="str">
        <f t="shared" si="7"/>
        <v/>
      </c>
    </row>
    <row r="34" spans="1:20" x14ac:dyDescent="0.4">
      <c r="A34">
        <f t="shared" si="2"/>
        <v>26</v>
      </c>
      <c r="B34" t="s">
        <v>61</v>
      </c>
      <c r="C34" t="s">
        <v>46</v>
      </c>
      <c r="D34" s="5">
        <f t="shared" si="8"/>
        <v>0.21052631578947367</v>
      </c>
      <c r="E34">
        <v>166</v>
      </c>
      <c r="F34">
        <f t="shared" si="9"/>
        <v>152</v>
      </c>
      <c r="G34">
        <v>17</v>
      </c>
      <c r="H34">
        <v>32</v>
      </c>
      <c r="I34">
        <v>6</v>
      </c>
      <c r="J34">
        <v>0</v>
      </c>
      <c r="K34">
        <v>0</v>
      </c>
      <c r="L34">
        <f t="shared" si="3"/>
        <v>38</v>
      </c>
      <c r="M34">
        <v>9</v>
      </c>
      <c r="N34" s="6">
        <f t="shared" si="4"/>
        <v>0.25</v>
      </c>
      <c r="O34">
        <v>12</v>
      </c>
      <c r="P34">
        <v>1</v>
      </c>
      <c r="Q34">
        <v>1</v>
      </c>
      <c r="R34" s="6">
        <f t="shared" si="5"/>
        <v>0.27108433734939757</v>
      </c>
      <c r="S34" s="11" t="str">
        <f t="shared" si="6"/>
        <v/>
      </c>
      <c r="T34" s="11" t="str">
        <f t="shared" si="7"/>
        <v/>
      </c>
    </row>
    <row r="35" spans="1:20" x14ac:dyDescent="0.4">
      <c r="A35">
        <f t="shared" si="2"/>
        <v>28</v>
      </c>
      <c r="B35" t="s">
        <v>62</v>
      </c>
      <c r="C35" t="s">
        <v>33</v>
      </c>
      <c r="D35" s="5">
        <f t="shared" si="8"/>
        <v>0.20571428571428571</v>
      </c>
      <c r="E35">
        <v>187</v>
      </c>
      <c r="F35">
        <f t="shared" si="9"/>
        <v>175</v>
      </c>
      <c r="G35">
        <v>15</v>
      </c>
      <c r="H35">
        <v>36</v>
      </c>
      <c r="I35">
        <v>3</v>
      </c>
      <c r="J35">
        <v>0</v>
      </c>
      <c r="K35">
        <v>0</v>
      </c>
      <c r="L35">
        <f t="shared" si="3"/>
        <v>39</v>
      </c>
      <c r="M35">
        <v>11</v>
      </c>
      <c r="N35" s="6">
        <f t="shared" si="4"/>
        <v>0.22285714285714286</v>
      </c>
      <c r="O35">
        <v>10</v>
      </c>
      <c r="P35">
        <v>0</v>
      </c>
      <c r="Q35">
        <v>2</v>
      </c>
      <c r="R35" s="6">
        <f t="shared" si="5"/>
        <v>0.24598930481283424</v>
      </c>
      <c r="S35" s="11" t="str">
        <f t="shared" si="6"/>
        <v/>
      </c>
      <c r="T35" s="11" t="str">
        <f t="shared" si="7"/>
        <v/>
      </c>
    </row>
    <row r="36" spans="1:20" x14ac:dyDescent="0.4">
      <c r="A36">
        <f t="shared" si="2"/>
        <v>29</v>
      </c>
      <c r="B36" t="s">
        <v>63</v>
      </c>
      <c r="C36" t="s">
        <v>33</v>
      </c>
      <c r="D36" s="5">
        <f t="shared" si="8"/>
        <v>0.20238095238095238</v>
      </c>
      <c r="E36">
        <v>190</v>
      </c>
      <c r="F36">
        <f t="shared" si="9"/>
        <v>168</v>
      </c>
      <c r="G36">
        <v>16</v>
      </c>
      <c r="H36">
        <v>34</v>
      </c>
      <c r="I36">
        <v>3</v>
      </c>
      <c r="J36">
        <v>0</v>
      </c>
      <c r="K36">
        <v>0</v>
      </c>
      <c r="L36">
        <f t="shared" si="3"/>
        <v>37</v>
      </c>
      <c r="M36">
        <v>10</v>
      </c>
      <c r="N36" s="6">
        <f t="shared" si="4"/>
        <v>0.22023809523809523</v>
      </c>
      <c r="O36">
        <v>19</v>
      </c>
      <c r="P36">
        <v>3</v>
      </c>
      <c r="Q36">
        <v>0</v>
      </c>
      <c r="R36" s="6">
        <f t="shared" si="5"/>
        <v>0.29473684210526313</v>
      </c>
      <c r="S36" s="11" t="str">
        <f t="shared" si="6"/>
        <v/>
      </c>
      <c r="T36" s="11" t="str">
        <f t="shared" si="7"/>
        <v/>
      </c>
    </row>
    <row r="37" spans="1:20" x14ac:dyDescent="0.4">
      <c r="A37">
        <f t="shared" si="2"/>
        <v>27</v>
      </c>
      <c r="B37" t="s">
        <v>64</v>
      </c>
      <c r="C37" t="s">
        <v>46</v>
      </c>
      <c r="D37" s="5">
        <f t="shared" si="8"/>
        <v>0.20689655172413793</v>
      </c>
      <c r="E37">
        <v>188</v>
      </c>
      <c r="F37">
        <f t="shared" si="9"/>
        <v>174</v>
      </c>
      <c r="G37">
        <v>15</v>
      </c>
      <c r="H37">
        <v>36</v>
      </c>
      <c r="I37">
        <v>9</v>
      </c>
      <c r="J37">
        <v>0</v>
      </c>
      <c r="K37">
        <v>5</v>
      </c>
      <c r="L37">
        <f t="shared" si="3"/>
        <v>60</v>
      </c>
      <c r="M37">
        <v>24</v>
      </c>
      <c r="N37" s="6">
        <f t="shared" si="4"/>
        <v>0.34482758620689657</v>
      </c>
      <c r="O37">
        <v>13</v>
      </c>
      <c r="P37">
        <v>0</v>
      </c>
      <c r="Q37">
        <v>1</v>
      </c>
      <c r="R37" s="6">
        <f t="shared" si="5"/>
        <v>0.26063829787234044</v>
      </c>
      <c r="S37" s="11" t="str">
        <f t="shared" si="6"/>
        <v/>
      </c>
      <c r="T37" s="11" t="str">
        <f t="shared" si="7"/>
        <v/>
      </c>
    </row>
  </sheetData>
  <mergeCells count="7">
    <mergeCell ref="L3:L4"/>
    <mergeCell ref="M3:M4"/>
    <mergeCell ref="N3:N4"/>
    <mergeCell ref="I5:J5"/>
    <mergeCell ref="I6:J6"/>
    <mergeCell ref="I3:J4"/>
    <mergeCell ref="K3:K4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2025-08-13T07:53:20Z</dcterms:created>
  <dcterms:modified xsi:type="dcterms:W3CDTF">2026-01-18T04:25:30Z</dcterms:modified>
</cp:coreProperties>
</file>