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5A176A7E-5C73-4357-9937-79BDBF4B798E}" xr6:coauthVersionLast="47" xr6:coauthVersionMax="47" xr10:uidLastSave="{00000000-0000-0000-0000-000000000000}"/>
  <bookViews>
    <workbookView xWindow="28680" yWindow="-120" windowWidth="29040" windowHeight="15720" xr2:uid="{674F32D7-A904-4B28-9512-EA85A50D75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14" i="1"/>
  <c r="B13" i="1"/>
  <c r="B12" i="1"/>
  <c r="I9" i="1"/>
  <c r="D9" i="1"/>
  <c r="E9" i="1"/>
  <c r="F9" i="1"/>
  <c r="G9" i="1"/>
  <c r="H9" i="1"/>
  <c r="C9" i="1"/>
  <c r="I5" i="1"/>
  <c r="I6" i="1"/>
  <c r="I7" i="1"/>
  <c r="I8" i="1"/>
  <c r="I4" i="1"/>
  <c r="H5" i="1"/>
  <c r="H6" i="1"/>
  <c r="H7" i="1"/>
  <c r="H8" i="1"/>
  <c r="H4" i="1"/>
</calcChain>
</file>

<file path=xl/sharedStrings.xml><?xml version="1.0" encoding="utf-8"?>
<sst xmlns="http://schemas.openxmlformats.org/spreadsheetml/2006/main" count="22" uniqueCount="22">
  <si>
    <t>梅里キャンパス店売上集計表</t>
  </si>
  <si>
    <t>メニュー名</t>
  </si>
  <si>
    <t>単価</t>
  </si>
  <si>
    <t>月</t>
  </si>
  <si>
    <t>火</t>
  </si>
  <si>
    <t>水</t>
  </si>
  <si>
    <t>木</t>
  </si>
  <si>
    <t>金</t>
  </si>
  <si>
    <t>数量合計</t>
  </si>
  <si>
    <t>売上金額</t>
  </si>
  <si>
    <t>お好みチョイス定食</t>
  </si>
  <si>
    <t>チキンドリアセット</t>
  </si>
  <si>
    <t>季節のパスタセット</t>
  </si>
  <si>
    <t>ビッグバーガーセット</t>
  </si>
  <si>
    <t>スペシャル丼</t>
  </si>
  <si>
    <t>合計</t>
  </si>
  <si>
    <t>－</t>
  </si>
  <si>
    <t>■統計表</t>
  </si>
  <si>
    <t>メニュー数</t>
  </si>
  <si>
    <t>売上平均</t>
  </si>
  <si>
    <t>最高売上</t>
  </si>
  <si>
    <t>最低売上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</si>
</sst>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6"/>
      <color theme="9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9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medium">
        <color theme="9"/>
      </bottom>
      <diagonal/>
    </border>
    <border>
      <left style="thin">
        <color theme="9"/>
      </left>
      <right/>
      <top style="thin">
        <color theme="9"/>
      </top>
      <bottom style="medium">
        <color theme="9"/>
      </bottom>
      <diagonal/>
    </border>
    <border>
      <left style="thin">
        <color theme="9"/>
      </left>
      <right style="medium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/>
      <right style="medium">
        <color theme="9"/>
      </right>
      <top style="medium">
        <color theme="9"/>
      </top>
      <bottom style="thin">
        <color theme="9"/>
      </bottom>
      <diagonal/>
    </border>
    <border>
      <left/>
      <right style="medium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theme="9"/>
      </right>
      <top style="thin">
        <color theme="9"/>
      </top>
      <bottom style="medium">
        <color theme="9"/>
      </bottom>
      <diagonal/>
    </border>
    <border>
      <left style="medium">
        <color theme="9"/>
      </left>
      <right/>
      <top style="medium">
        <color theme="9"/>
      </top>
      <bottom style="thin">
        <color theme="9"/>
      </bottom>
      <diagonal/>
    </border>
    <border>
      <left style="thin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medium">
        <color theme="9"/>
      </left>
      <right/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6" fontId="0" fillId="0" borderId="4" xfId="2" applyFont="1" applyBorder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6" fontId="0" fillId="0" borderId="14" xfId="2" applyFont="1" applyBorder="1">
      <alignment vertical="center"/>
    </xf>
    <xf numFmtId="38" fontId="0" fillId="0" borderId="14" xfId="1" applyFont="1" applyBorder="1">
      <alignment vertical="center"/>
    </xf>
    <xf numFmtId="6" fontId="0" fillId="0" borderId="15" xfId="2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8" fontId="0" fillId="0" borderId="17" xfId="1" applyFont="1" applyBorder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38" fontId="0" fillId="0" borderId="5" xfId="1" applyFont="1" applyBorder="1" applyAlignment="1">
      <alignment horizontal="center" vertical="center"/>
    </xf>
    <xf numFmtId="38" fontId="0" fillId="0" borderId="6" xfId="1" applyFont="1" applyBorder="1" applyAlignment="1">
      <alignment horizontal="center" vertical="center"/>
    </xf>
    <xf numFmtId="6" fontId="0" fillId="0" borderId="1" xfId="2" applyFont="1" applyBorder="1" applyAlignment="1">
      <alignment horizontal="center" vertical="center"/>
    </xf>
    <xf numFmtId="6" fontId="0" fillId="0" borderId="7" xfId="2" applyFont="1" applyBorder="1" applyAlignment="1">
      <alignment horizontal="center" vertical="center"/>
    </xf>
    <xf numFmtId="6" fontId="0" fillId="0" borderId="3" xfId="2" applyFont="1" applyBorder="1" applyAlignment="1">
      <alignment horizontal="center" vertical="center"/>
    </xf>
    <xf numFmtId="6" fontId="0" fillId="0" borderId="8" xfId="2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8F525-BF43-4076-AB97-0ACB94F5D208}">
  <dimension ref="A1:I15"/>
  <sheetViews>
    <sheetView tabSelected="1" workbookViewId="0"/>
  </sheetViews>
  <sheetFormatPr defaultRowHeight="18" x14ac:dyDescent="0.55000000000000004"/>
  <cols>
    <col min="1" max="1" width="20.58203125" customWidth="1"/>
    <col min="8" max="8" width="10.58203125" customWidth="1"/>
    <col min="9" max="9" width="12.58203125" customWidth="1"/>
  </cols>
  <sheetData>
    <row r="1" spans="1:9" ht="26.5" x14ac:dyDescent="0.55000000000000004">
      <c r="A1" s="1" t="s">
        <v>0</v>
      </c>
    </row>
    <row r="2" spans="1:9" ht="18.5" thickBot="1" x14ac:dyDescent="0.6"/>
    <row r="3" spans="1:9" x14ac:dyDescent="0.55000000000000004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5" t="s">
        <v>9</v>
      </c>
    </row>
    <row r="4" spans="1:9" x14ac:dyDescent="0.55000000000000004">
      <c r="A4" s="8" t="s">
        <v>10</v>
      </c>
      <c r="B4" s="9">
        <v>500</v>
      </c>
      <c r="C4" s="10">
        <v>226</v>
      </c>
      <c r="D4" s="10">
        <v>257</v>
      </c>
      <c r="E4" s="10">
        <v>274</v>
      </c>
      <c r="F4" s="10">
        <v>236</v>
      </c>
      <c r="G4" s="10">
        <v>206</v>
      </c>
      <c r="H4" s="10">
        <f>SUM(C4:G4)</f>
        <v>1199</v>
      </c>
      <c r="I4" s="11">
        <f>B4*H4</f>
        <v>599500</v>
      </c>
    </row>
    <row r="5" spans="1:9" x14ac:dyDescent="0.55000000000000004">
      <c r="A5" s="8" t="s">
        <v>11</v>
      </c>
      <c r="B5" s="9">
        <v>450</v>
      </c>
      <c r="C5" s="10">
        <v>123</v>
      </c>
      <c r="D5" s="10">
        <v>186</v>
      </c>
      <c r="E5" s="10">
        <v>192</v>
      </c>
      <c r="F5" s="10">
        <v>187</v>
      </c>
      <c r="G5" s="10">
        <v>157</v>
      </c>
      <c r="H5" s="10">
        <f t="shared" ref="H5:H8" si="0">SUM(C5:G5)</f>
        <v>845</v>
      </c>
      <c r="I5" s="11">
        <f t="shared" ref="I5:I8" si="1">B5*H5</f>
        <v>380250</v>
      </c>
    </row>
    <row r="6" spans="1:9" x14ac:dyDescent="0.55000000000000004">
      <c r="A6" s="8" t="s">
        <v>12</v>
      </c>
      <c r="B6" s="9">
        <v>480</v>
      </c>
      <c r="C6" s="10">
        <v>286</v>
      </c>
      <c r="D6" s="10">
        <v>248</v>
      </c>
      <c r="E6" s="10">
        <v>306</v>
      </c>
      <c r="F6" s="10">
        <v>259</v>
      </c>
      <c r="G6" s="10">
        <v>236</v>
      </c>
      <c r="H6" s="10">
        <f t="shared" si="0"/>
        <v>1335</v>
      </c>
      <c r="I6" s="11">
        <f t="shared" si="1"/>
        <v>640800</v>
      </c>
    </row>
    <row r="7" spans="1:9" x14ac:dyDescent="0.55000000000000004">
      <c r="A7" s="8" t="s">
        <v>13</v>
      </c>
      <c r="B7" s="9">
        <v>400</v>
      </c>
      <c r="C7" s="10">
        <v>232</v>
      </c>
      <c r="D7" s="10">
        <v>237</v>
      </c>
      <c r="E7" s="10">
        <v>193</v>
      </c>
      <c r="F7" s="10">
        <v>217</v>
      </c>
      <c r="G7" s="10">
        <v>227</v>
      </c>
      <c r="H7" s="10">
        <f t="shared" si="0"/>
        <v>1106</v>
      </c>
      <c r="I7" s="11">
        <f t="shared" si="1"/>
        <v>442400</v>
      </c>
    </row>
    <row r="8" spans="1:9" x14ac:dyDescent="0.55000000000000004">
      <c r="A8" s="8" t="s">
        <v>14</v>
      </c>
      <c r="B8" s="9">
        <v>380</v>
      </c>
      <c r="C8" s="10">
        <v>175</v>
      </c>
      <c r="D8" s="10">
        <v>208</v>
      </c>
      <c r="E8" s="10">
        <v>218</v>
      </c>
      <c r="F8" s="10">
        <v>197</v>
      </c>
      <c r="G8" s="10">
        <v>228</v>
      </c>
      <c r="H8" s="10">
        <f t="shared" si="0"/>
        <v>1026</v>
      </c>
      <c r="I8" s="11">
        <f t="shared" si="1"/>
        <v>389880</v>
      </c>
    </row>
    <row r="9" spans="1:9" ht="18.5" thickBot="1" x14ac:dyDescent="0.6">
      <c r="A9" s="12" t="s">
        <v>15</v>
      </c>
      <c r="B9" s="13" t="s">
        <v>16</v>
      </c>
      <c r="C9" s="14">
        <f>SUM(C4:C8)</f>
        <v>1042</v>
      </c>
      <c r="D9" s="14">
        <f t="shared" ref="D9:H9" si="2">SUM(D4:D8)</f>
        <v>1136</v>
      </c>
      <c r="E9" s="14">
        <f t="shared" si="2"/>
        <v>1183</v>
      </c>
      <c r="F9" s="14">
        <f t="shared" si="2"/>
        <v>1096</v>
      </c>
      <c r="G9" s="14">
        <f t="shared" si="2"/>
        <v>1054</v>
      </c>
      <c r="H9" s="14">
        <f t="shared" si="2"/>
        <v>5511</v>
      </c>
      <c r="I9" s="4">
        <f>SUM(I4:I8)</f>
        <v>2452830</v>
      </c>
    </row>
    <row r="11" spans="1:9" ht="18.5" thickBot="1" x14ac:dyDescent="0.6">
      <c r="A11" s="2" t="s">
        <v>17</v>
      </c>
    </row>
    <row r="12" spans="1:9" x14ac:dyDescent="0.55000000000000004">
      <c r="A12" s="15" t="s">
        <v>18</v>
      </c>
      <c r="B12" s="17">
        <f>COUNTA(A4:A8)</f>
        <v>5</v>
      </c>
      <c r="C12" s="18"/>
    </row>
    <row r="13" spans="1:9" x14ac:dyDescent="0.55000000000000004">
      <c r="A13" s="16" t="s">
        <v>19</v>
      </c>
      <c r="B13" s="19">
        <f>AVERAGE(I4:I8)</f>
        <v>490566</v>
      </c>
      <c r="C13" s="20"/>
    </row>
    <row r="14" spans="1:9" x14ac:dyDescent="0.55000000000000004">
      <c r="A14" s="16" t="s">
        <v>20</v>
      </c>
      <c r="B14" s="19">
        <f>MAX(I4:I8)</f>
        <v>640800</v>
      </c>
      <c r="C14" s="20"/>
    </row>
    <row r="15" spans="1:9" ht="18.5" thickBot="1" x14ac:dyDescent="0.6">
      <c r="A15" s="3" t="s">
        <v>21</v>
      </c>
      <c r="B15" s="21">
        <f>MIN(I4:I8)</f>
        <v>380250</v>
      </c>
      <c r="C15" s="22"/>
    </row>
  </sheetData>
  <mergeCells count="4">
    <mergeCell ref="B12:C12"/>
    <mergeCell ref="B13:C13"/>
    <mergeCell ref="B14:C14"/>
    <mergeCell ref="B15:C15"/>
  </mergeCells>
  <phoneticPr fontId="4"/>
  <pageMargins left="0.7" right="0.7" top="0.75" bottom="0.75" header="0.3" footer="0.3"/>
  <ignoredErrors>
    <ignoredError sqref="H4:H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2025-08-13T07:03:23Z</dcterms:created>
  <dcterms:modified xsi:type="dcterms:W3CDTF">2025-08-17T10:40:58Z</dcterms:modified>
</cp:coreProperties>
</file>