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CD9173FC-E5D8-46AA-A25E-B95769C7053C}" xr6:coauthVersionLast="47" xr6:coauthVersionMax="47" xr10:uidLastSave="{00000000-0000-0000-0000-000000000000}"/>
  <bookViews>
    <workbookView xWindow="-108" yWindow="-108" windowWidth="23256" windowHeight="12456" xr2:uid="{79F26090-633B-4A53-8C6B-A5E45F230E8C}"/>
  </bookViews>
  <sheets>
    <sheet name="昨年度" sheetId="1" r:id="rId1"/>
    <sheet name="今年度" sheetId="3" r:id="rId2"/>
    <sheet name="来年度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E11" i="4"/>
  <c r="D11" i="4"/>
  <c r="F10" i="4"/>
  <c r="E10" i="4"/>
  <c r="D10" i="4"/>
  <c r="H9" i="4"/>
  <c r="G9" i="4"/>
  <c r="G8" i="4"/>
  <c r="H8" i="4" s="1"/>
  <c r="G7" i="4"/>
  <c r="H7" i="4" s="1"/>
  <c r="G6" i="4"/>
  <c r="H6" i="4" s="1"/>
  <c r="G5" i="4"/>
  <c r="H5" i="4" s="1"/>
  <c r="H4" i="4"/>
  <c r="G4" i="4"/>
  <c r="G11" i="4" s="1"/>
  <c r="G11" i="3"/>
  <c r="F11" i="3"/>
  <c r="E11" i="3"/>
  <c r="D11" i="3"/>
  <c r="G10" i="3"/>
  <c r="H10" i="3" s="1"/>
  <c r="F10" i="3"/>
  <c r="E10" i="3"/>
  <c r="D10" i="3"/>
  <c r="H9" i="3"/>
  <c r="G9" i="3"/>
  <c r="H8" i="3"/>
  <c r="G8" i="3"/>
  <c r="H7" i="3"/>
  <c r="G7" i="3"/>
  <c r="H6" i="3"/>
  <c r="G6" i="3"/>
  <c r="H5" i="3"/>
  <c r="G5" i="3"/>
  <c r="H4" i="3"/>
  <c r="G4" i="3"/>
  <c r="G8" i="1"/>
  <c r="H8" i="1" s="1"/>
  <c r="E11" i="1"/>
  <c r="F11" i="1"/>
  <c r="G5" i="1"/>
  <c r="H5" i="1" s="1"/>
  <c r="G6" i="1"/>
  <c r="H6" i="1" s="1"/>
  <c r="G7" i="1"/>
  <c r="H7" i="1" s="1"/>
  <c r="G9" i="1"/>
  <c r="H9" i="1" s="1"/>
  <c r="D11" i="1"/>
  <c r="E10" i="1"/>
  <c r="F10" i="1"/>
  <c r="D10" i="1"/>
  <c r="G4" i="1"/>
  <c r="G10" i="4" l="1"/>
  <c r="H10" i="4" s="1"/>
  <c r="G10" i="1"/>
  <c r="H10" i="1" s="1"/>
  <c r="H4" i="1"/>
  <c r="G11" i="1"/>
</calcChain>
</file>

<file path=xl/sharedStrings.xml><?xml version="1.0" encoding="utf-8"?>
<sst xmlns="http://schemas.openxmlformats.org/spreadsheetml/2006/main" count="57" uniqueCount="19">
  <si>
    <t>キャンパスダイニング売上管理表</t>
    <rPh sb="10" eb="12">
      <t>ウリアゲ</t>
    </rPh>
    <rPh sb="12" eb="15">
      <t>カンリヒョウ</t>
    </rPh>
    <phoneticPr fontId="2"/>
  </si>
  <si>
    <t>単位：千円</t>
    <rPh sb="0" eb="2">
      <t>タンイ</t>
    </rPh>
    <rPh sb="3" eb="5">
      <t>センエン</t>
    </rPh>
    <phoneticPr fontId="2"/>
  </si>
  <si>
    <t>キャンパス</t>
    <phoneticPr fontId="2"/>
  </si>
  <si>
    <t>店舗</t>
    <rPh sb="0" eb="2">
      <t>テンポ</t>
    </rPh>
    <phoneticPr fontId="2"/>
  </si>
  <si>
    <t>年間目標</t>
    <rPh sb="0" eb="2">
      <t>ネンカン</t>
    </rPh>
    <rPh sb="2" eb="4">
      <t>モクヒョウ</t>
    </rPh>
    <phoneticPr fontId="2"/>
  </si>
  <si>
    <t>上期実績</t>
    <rPh sb="0" eb="2">
      <t>カミキ</t>
    </rPh>
    <rPh sb="2" eb="4">
      <t>ジッセキ</t>
    </rPh>
    <phoneticPr fontId="2"/>
  </si>
  <si>
    <t>下期実績</t>
    <rPh sb="0" eb="2">
      <t>シモキ</t>
    </rPh>
    <rPh sb="2" eb="4">
      <t>ジッセキ</t>
    </rPh>
    <phoneticPr fontId="2"/>
  </si>
  <si>
    <t>実績合計</t>
    <rPh sb="0" eb="2">
      <t>ジッセキ</t>
    </rPh>
    <rPh sb="2" eb="4">
      <t>ゴウケイ</t>
    </rPh>
    <phoneticPr fontId="2"/>
  </si>
  <si>
    <t>達成率</t>
    <rPh sb="0" eb="3">
      <t>タッセイリツ</t>
    </rPh>
    <phoneticPr fontId="2"/>
  </si>
  <si>
    <t>緑山</t>
    <rPh sb="0" eb="2">
      <t>ミドリヤマ</t>
    </rPh>
    <phoneticPr fontId="2"/>
  </si>
  <si>
    <t>緑山食堂</t>
    <rPh sb="0" eb="2">
      <t>ミドリヤマ</t>
    </rPh>
    <rPh sb="2" eb="4">
      <t>ショクドウ</t>
    </rPh>
    <phoneticPr fontId="2"/>
  </si>
  <si>
    <t>カフェぼのぼの</t>
    <phoneticPr fontId="2"/>
  </si>
  <si>
    <t>bon  repas</t>
    <phoneticPr fontId="2"/>
  </si>
  <si>
    <t>谷川</t>
    <rPh sb="0" eb="2">
      <t>タニガワ</t>
    </rPh>
    <phoneticPr fontId="2"/>
  </si>
  <si>
    <t>谷川食堂</t>
    <rPh sb="0" eb="2">
      <t>タニガワ</t>
    </rPh>
    <rPh sb="2" eb="4">
      <t>ショクドウ</t>
    </rPh>
    <phoneticPr fontId="2"/>
  </si>
  <si>
    <t>上海亭</t>
    <rPh sb="0" eb="2">
      <t>シャンハイ</t>
    </rPh>
    <rPh sb="2" eb="3">
      <t>テイ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</si>
  <si>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</si>
  <si>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</si>
  <si>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うまうまキッチン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</si>
</sst>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6"/>
      <color theme="4"/>
      <name val="HG創英ﾌﾟﾚｾﾞﾝｽEB"/>
      <family val="1"/>
      <charset val="128"/>
    </font>
    <font>
      <b/>
      <sz val="12"/>
      <color theme="4"/>
      <name val="HG創英ﾌﾟﾚｾﾞﾝｽEB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38" fontId="0" fillId="0" borderId="6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176" fontId="0" fillId="0" borderId="7" xfId="2" applyNumberFormat="1" applyFont="1" applyBorder="1">
      <alignment vertical="center"/>
    </xf>
    <xf numFmtId="176" fontId="0" fillId="0" borderId="2" xfId="2" applyNumberFormat="1" applyFont="1" applyBorder="1">
      <alignment vertical="center"/>
    </xf>
    <xf numFmtId="176" fontId="0" fillId="0" borderId="4" xfId="2" applyNumberFormat="1" applyFont="1" applyBorder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8" xfId="0" applyFill="1" applyBorder="1" applyAlignment="1">
      <alignment horizontal="center" vertical="center" wrapText="1"/>
    </xf>
    <xf numFmtId="14" fontId="0" fillId="0" borderId="0" xfId="0" applyNumberFormat="1" applyAlignment="1">
      <alignment horizontal="right" vertical="center"/>
    </xf>
    <xf numFmtId="38" fontId="5" fillId="0" borderId="6" xfId="1" applyFont="1" applyFill="1" applyBorder="1">
      <alignment vertical="center"/>
    </xf>
    <xf numFmtId="176" fontId="5" fillId="0" borderId="7" xfId="2" applyNumberFormat="1" applyFont="1" applyFill="1" applyBorder="1">
      <alignment vertical="center"/>
    </xf>
    <xf numFmtId="38" fontId="5" fillId="0" borderId="3" xfId="1" applyFont="1" applyFill="1" applyBorder="1">
      <alignment vertical="center"/>
    </xf>
    <xf numFmtId="0" fontId="5" fillId="0" borderId="11" xfId="0" applyFont="1" applyBorder="1">
      <alignment vertical="center"/>
    </xf>
    <xf numFmtId="0" fontId="0" fillId="0" borderId="12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AF945-9EF7-47C6-9EC2-964524D68F3D}">
  <sheetPr>
    <tabColor rgb="FFFFC000"/>
  </sheetPr>
  <dimension ref="B1:P15"/>
  <sheetViews>
    <sheetView tabSelected="1" workbookViewId="0"/>
  </sheetViews>
  <sheetFormatPr defaultRowHeight="18" x14ac:dyDescent="0.45"/>
  <cols>
    <col min="1" max="1" width="2.59765625" customWidth="1"/>
    <col min="2" max="2" width="6.59765625" customWidth="1"/>
    <col min="3" max="3" width="14.09765625" bestFit="1" customWidth="1"/>
    <col min="4" max="4" width="9.09765625" bestFit="1" customWidth="1"/>
    <col min="5" max="6" width="9.09765625" customWidth="1"/>
    <col min="7" max="7" width="9.09765625" bestFit="1" customWidth="1"/>
    <col min="8" max="8" width="9.19921875" bestFit="1" customWidth="1"/>
  </cols>
  <sheetData>
    <row r="1" spans="2:16" ht="19.2" x14ac:dyDescent="0.45">
      <c r="B1" s="14" t="s">
        <v>0</v>
      </c>
      <c r="H1" s="16">
        <v>46119</v>
      </c>
    </row>
    <row r="2" spans="2:16" ht="18.600000000000001" thickBot="1" x14ac:dyDescent="0.5">
      <c r="H2" s="10" t="s">
        <v>1</v>
      </c>
    </row>
    <row r="3" spans="2:16" ht="36.6" thickBot="1" x14ac:dyDescent="0.5">
      <c r="B3" s="15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3" t="s">
        <v>8</v>
      </c>
    </row>
    <row r="4" spans="2:16" x14ac:dyDescent="0.45">
      <c r="B4" s="24" t="s">
        <v>9</v>
      </c>
      <c r="C4" s="3" t="s">
        <v>10</v>
      </c>
      <c r="D4" s="4">
        <v>75000</v>
      </c>
      <c r="E4" s="4">
        <v>33248</v>
      </c>
      <c r="F4" s="4">
        <v>35728</v>
      </c>
      <c r="G4" s="4">
        <f>SUM(E4:F4)</f>
        <v>68976</v>
      </c>
      <c r="H4" s="7">
        <f>G4/D4</f>
        <v>0.91968000000000005</v>
      </c>
    </row>
    <row r="5" spans="2:16" x14ac:dyDescent="0.45">
      <c r="B5" s="22"/>
      <c r="C5" s="1" t="s">
        <v>11</v>
      </c>
      <c r="D5" s="5">
        <v>55000</v>
      </c>
      <c r="E5" s="5">
        <v>26246</v>
      </c>
      <c r="F5" s="5">
        <v>30025</v>
      </c>
      <c r="G5" s="5">
        <f t="shared" ref="G5:G9" si="0">SUM(E5:F5)</f>
        <v>56271</v>
      </c>
      <c r="H5" s="8">
        <f t="shared" ref="H5:H10" si="1">G5/D5</f>
        <v>1.023109090909091</v>
      </c>
    </row>
    <row r="6" spans="2:16" x14ac:dyDescent="0.45">
      <c r="B6" s="25"/>
      <c r="C6" s="1" t="s">
        <v>12</v>
      </c>
      <c r="D6" s="5">
        <v>60000</v>
      </c>
      <c r="E6" s="5">
        <v>32981</v>
      </c>
      <c r="F6" s="5">
        <v>30297</v>
      </c>
      <c r="G6" s="5">
        <f t="shared" si="0"/>
        <v>63278</v>
      </c>
      <c r="H6" s="8">
        <f t="shared" si="1"/>
        <v>1.0546333333333333</v>
      </c>
    </row>
    <row r="7" spans="2:16" x14ac:dyDescent="0.45">
      <c r="B7" s="21" t="s">
        <v>13</v>
      </c>
      <c r="C7" s="1" t="s">
        <v>14</v>
      </c>
      <c r="D7" s="5">
        <v>80000</v>
      </c>
      <c r="E7" s="5">
        <v>38264</v>
      </c>
      <c r="F7" s="5">
        <v>41159</v>
      </c>
      <c r="G7" s="5">
        <f t="shared" si="0"/>
        <v>79423</v>
      </c>
      <c r="H7" s="8">
        <f t="shared" si="1"/>
        <v>0.99278750000000004</v>
      </c>
    </row>
    <row r="8" spans="2:16" x14ac:dyDescent="0.45">
      <c r="B8" s="22"/>
      <c r="C8" s="1" t="s">
        <v>18</v>
      </c>
      <c r="D8" s="5">
        <v>72000</v>
      </c>
      <c r="E8" s="5">
        <v>40851</v>
      </c>
      <c r="F8" s="5">
        <v>58471</v>
      </c>
      <c r="G8" s="5">
        <f t="shared" si="0"/>
        <v>99322</v>
      </c>
      <c r="H8" s="8">
        <f t="shared" si="1"/>
        <v>1.3794722222222222</v>
      </c>
    </row>
    <row r="9" spans="2:16" ht="18.600000000000001" thickBot="1" x14ac:dyDescent="0.5">
      <c r="B9" s="23"/>
      <c r="C9" s="2" t="s">
        <v>15</v>
      </c>
      <c r="D9" s="6">
        <v>50000</v>
      </c>
      <c r="E9" s="6">
        <v>24681</v>
      </c>
      <c r="F9" s="6">
        <v>28697</v>
      </c>
      <c r="G9" s="6">
        <f t="shared" si="0"/>
        <v>53378</v>
      </c>
      <c r="H9" s="9">
        <f t="shared" si="1"/>
        <v>1.0675600000000001</v>
      </c>
    </row>
    <row r="10" spans="2:16" ht="24" customHeight="1" x14ac:dyDescent="0.45">
      <c r="B10" s="26" t="s">
        <v>16</v>
      </c>
      <c r="C10" s="27"/>
      <c r="D10" s="17">
        <f>SUM(D4:D9)</f>
        <v>392000</v>
      </c>
      <c r="E10" s="17">
        <f>SUM(E4:E9)</f>
        <v>196271</v>
      </c>
      <c r="F10" s="17">
        <f>SUM(F4:F9)</f>
        <v>224377</v>
      </c>
      <c r="G10" s="17">
        <f>SUM(G4:G9)</f>
        <v>420648</v>
      </c>
      <c r="H10" s="18">
        <f t="shared" si="1"/>
        <v>1.0730816326530612</v>
      </c>
    </row>
    <row r="11" spans="2:16" ht="24" customHeight="1" thickBot="1" x14ac:dyDescent="0.5">
      <c r="B11" s="28" t="s">
        <v>17</v>
      </c>
      <c r="C11" s="29"/>
      <c r="D11" s="19">
        <f>AVERAGE(D4:D9)</f>
        <v>65333.333333333336</v>
      </c>
      <c r="E11" s="19">
        <f>AVERAGE(E4:E9)</f>
        <v>32711.833333333332</v>
      </c>
      <c r="F11" s="19">
        <f>AVERAGE(F4:F9)</f>
        <v>37396.166666666664</v>
      </c>
      <c r="G11" s="19">
        <f>AVERAGE(G4:G9)</f>
        <v>70108</v>
      </c>
      <c r="H11" s="20"/>
      <c r="P11" s="11"/>
    </row>
    <row r="14" spans="2:16" x14ac:dyDescent="0.45">
      <c r="L14" s="11"/>
    </row>
    <row r="15" spans="2:16" x14ac:dyDescent="0.45">
      <c r="L15" s="11"/>
    </row>
  </sheetData>
  <mergeCells count="4">
    <mergeCell ref="B7:B9"/>
    <mergeCell ref="B4:B6"/>
    <mergeCell ref="B10:C10"/>
    <mergeCell ref="B11:C11"/>
  </mergeCells>
  <phoneticPr fontId="2"/>
  <conditionalFormatting sqref="H4:H10">
    <cfRule type="cellIs" dxfId="2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C9513-665B-4C41-BF50-983A43685506}">
  <sheetPr>
    <tabColor rgb="FF92D050"/>
  </sheetPr>
  <dimension ref="B1:P15"/>
  <sheetViews>
    <sheetView workbookViewId="0"/>
  </sheetViews>
  <sheetFormatPr defaultRowHeight="18" x14ac:dyDescent="0.45"/>
  <cols>
    <col min="1" max="1" width="2.59765625" customWidth="1"/>
    <col min="2" max="2" width="6.59765625" customWidth="1"/>
    <col min="3" max="3" width="14.09765625" bestFit="1" customWidth="1"/>
    <col min="4" max="4" width="9.09765625" bestFit="1" customWidth="1"/>
    <col min="5" max="6" width="9.09765625" customWidth="1"/>
    <col min="7" max="7" width="9.09765625" bestFit="1" customWidth="1"/>
    <col min="8" max="8" width="9.19921875" bestFit="1" customWidth="1"/>
  </cols>
  <sheetData>
    <row r="1" spans="2:16" ht="19.2" x14ac:dyDescent="0.45">
      <c r="B1" s="14" t="s">
        <v>0</v>
      </c>
      <c r="H1" s="16">
        <v>46119</v>
      </c>
    </row>
    <row r="2" spans="2:16" ht="18.600000000000001" thickBot="1" x14ac:dyDescent="0.5">
      <c r="H2" s="10" t="s">
        <v>1</v>
      </c>
    </row>
    <row r="3" spans="2:16" ht="36.6" thickBot="1" x14ac:dyDescent="0.5">
      <c r="B3" s="15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3" t="s">
        <v>8</v>
      </c>
    </row>
    <row r="4" spans="2:16" x14ac:dyDescent="0.45">
      <c r="B4" s="24" t="s">
        <v>9</v>
      </c>
      <c r="C4" s="3" t="s">
        <v>10</v>
      </c>
      <c r="D4" s="4">
        <v>75000</v>
      </c>
      <c r="E4" s="4">
        <v>33248</v>
      </c>
      <c r="F4" s="4">
        <v>35728</v>
      </c>
      <c r="G4" s="4">
        <f>SUM(E4:F4)</f>
        <v>68976</v>
      </c>
      <c r="H4" s="7">
        <f>G4/D4</f>
        <v>0.91968000000000005</v>
      </c>
    </row>
    <row r="5" spans="2:16" x14ac:dyDescent="0.45">
      <c r="B5" s="22"/>
      <c r="C5" s="1" t="s">
        <v>11</v>
      </c>
      <c r="D5" s="5">
        <v>55000</v>
      </c>
      <c r="E5" s="5">
        <v>26246</v>
      </c>
      <c r="F5" s="5">
        <v>30025</v>
      </c>
      <c r="G5" s="5">
        <f t="shared" ref="G5:G9" si="0">SUM(E5:F5)</f>
        <v>56271</v>
      </c>
      <c r="H5" s="8">
        <f t="shared" ref="H5:H10" si="1">G5/D5</f>
        <v>1.023109090909091</v>
      </c>
    </row>
    <row r="6" spans="2:16" x14ac:dyDescent="0.45">
      <c r="B6" s="25"/>
      <c r="C6" s="1" t="s">
        <v>12</v>
      </c>
      <c r="D6" s="5">
        <v>60000</v>
      </c>
      <c r="E6" s="5">
        <v>32981</v>
      </c>
      <c r="F6" s="5">
        <v>30297</v>
      </c>
      <c r="G6" s="5">
        <f t="shared" si="0"/>
        <v>63278</v>
      </c>
      <c r="H6" s="8">
        <f t="shared" si="1"/>
        <v>1.0546333333333333</v>
      </c>
    </row>
    <row r="7" spans="2:16" x14ac:dyDescent="0.45">
      <c r="B7" s="21" t="s">
        <v>13</v>
      </c>
      <c r="C7" s="1" t="s">
        <v>14</v>
      </c>
      <c r="D7" s="5">
        <v>80000</v>
      </c>
      <c r="E7" s="5">
        <v>38264</v>
      </c>
      <c r="F7" s="5">
        <v>41159</v>
      </c>
      <c r="G7" s="5">
        <f t="shared" si="0"/>
        <v>79423</v>
      </c>
      <c r="H7" s="8">
        <f t="shared" si="1"/>
        <v>0.99278750000000004</v>
      </c>
    </row>
    <row r="8" spans="2:16" x14ac:dyDescent="0.45">
      <c r="B8" s="22"/>
      <c r="C8" s="1" t="s">
        <v>18</v>
      </c>
      <c r="D8" s="5">
        <v>72000</v>
      </c>
      <c r="E8" s="5">
        <v>40851</v>
      </c>
      <c r="F8" s="5">
        <v>58471</v>
      </c>
      <c r="G8" s="5">
        <f t="shared" si="0"/>
        <v>99322</v>
      </c>
      <c r="H8" s="8">
        <f t="shared" si="1"/>
        <v>1.3794722222222222</v>
      </c>
    </row>
    <row r="9" spans="2:16" ht="18.600000000000001" thickBot="1" x14ac:dyDescent="0.5">
      <c r="B9" s="23"/>
      <c r="C9" s="2" t="s">
        <v>15</v>
      </c>
      <c r="D9" s="6">
        <v>50000</v>
      </c>
      <c r="E9" s="6">
        <v>24681</v>
      </c>
      <c r="F9" s="6">
        <v>28697</v>
      </c>
      <c r="G9" s="6">
        <f t="shared" si="0"/>
        <v>53378</v>
      </c>
      <c r="H9" s="9">
        <f t="shared" si="1"/>
        <v>1.0675600000000001</v>
      </c>
    </row>
    <row r="10" spans="2:16" ht="24" customHeight="1" x14ac:dyDescent="0.45">
      <c r="B10" s="26" t="s">
        <v>16</v>
      </c>
      <c r="C10" s="27"/>
      <c r="D10" s="17">
        <f>SUM(D4:D9)</f>
        <v>392000</v>
      </c>
      <c r="E10" s="17">
        <f>SUM(E4:E9)</f>
        <v>196271</v>
      </c>
      <c r="F10" s="17">
        <f>SUM(F4:F9)</f>
        <v>224377</v>
      </c>
      <c r="G10" s="17">
        <f>SUM(G4:G9)</f>
        <v>420648</v>
      </c>
      <c r="H10" s="18">
        <f t="shared" si="1"/>
        <v>1.0730816326530612</v>
      </c>
    </row>
    <row r="11" spans="2:16" ht="24" customHeight="1" thickBot="1" x14ac:dyDescent="0.5">
      <c r="B11" s="28" t="s">
        <v>17</v>
      </c>
      <c r="C11" s="29"/>
      <c r="D11" s="19">
        <f>AVERAGE(D4:D9)</f>
        <v>65333.333333333336</v>
      </c>
      <c r="E11" s="19">
        <f>AVERAGE(E4:E9)</f>
        <v>32711.833333333332</v>
      </c>
      <c r="F11" s="19">
        <f>AVERAGE(F4:F9)</f>
        <v>37396.166666666664</v>
      </c>
      <c r="G11" s="19">
        <f>AVERAGE(G4:G9)</f>
        <v>70108</v>
      </c>
      <c r="H11" s="20"/>
      <c r="P11" s="11"/>
    </row>
    <row r="14" spans="2:16" x14ac:dyDescent="0.45">
      <c r="L14" s="11"/>
    </row>
    <row r="15" spans="2:16" x14ac:dyDescent="0.45">
      <c r="L15" s="11"/>
    </row>
  </sheetData>
  <mergeCells count="4">
    <mergeCell ref="B4:B6"/>
    <mergeCell ref="B7:B9"/>
    <mergeCell ref="B10:C10"/>
    <mergeCell ref="B11:C11"/>
  </mergeCells>
  <phoneticPr fontId="2"/>
  <conditionalFormatting sqref="H4:H10">
    <cfRule type="cellIs" dxfId="1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94280-EEE8-4B44-AA5E-9A744119765E}">
  <sheetPr>
    <tabColor rgb="FF0070C0"/>
  </sheetPr>
  <dimension ref="B1:P15"/>
  <sheetViews>
    <sheetView workbookViewId="0"/>
  </sheetViews>
  <sheetFormatPr defaultRowHeight="18" x14ac:dyDescent="0.45"/>
  <cols>
    <col min="1" max="1" width="2.59765625" customWidth="1"/>
    <col min="2" max="2" width="6.59765625" customWidth="1"/>
    <col min="3" max="3" width="14.09765625" bestFit="1" customWidth="1"/>
    <col min="4" max="4" width="9.09765625" bestFit="1" customWidth="1"/>
    <col min="5" max="6" width="9.09765625" customWidth="1"/>
    <col min="7" max="7" width="9.09765625" bestFit="1" customWidth="1"/>
    <col min="8" max="8" width="9.19921875" bestFit="1" customWidth="1"/>
  </cols>
  <sheetData>
    <row r="1" spans="2:16" ht="19.2" x14ac:dyDescent="0.45">
      <c r="B1" s="14" t="s">
        <v>0</v>
      </c>
      <c r="H1" s="16">
        <v>46119</v>
      </c>
    </row>
    <row r="2" spans="2:16" ht="18.600000000000001" thickBot="1" x14ac:dyDescent="0.5">
      <c r="H2" s="10" t="s">
        <v>1</v>
      </c>
    </row>
    <row r="3" spans="2:16" ht="36.6" thickBot="1" x14ac:dyDescent="0.5">
      <c r="B3" s="15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3" t="s">
        <v>8</v>
      </c>
    </row>
    <row r="4" spans="2:16" x14ac:dyDescent="0.45">
      <c r="B4" s="24" t="s">
        <v>9</v>
      </c>
      <c r="C4" s="3" t="s">
        <v>10</v>
      </c>
      <c r="D4" s="4">
        <v>75000</v>
      </c>
      <c r="E4" s="4">
        <v>33248</v>
      </c>
      <c r="F4" s="4">
        <v>35728</v>
      </c>
      <c r="G4" s="4">
        <f>SUM(E4:F4)</f>
        <v>68976</v>
      </c>
      <c r="H4" s="7">
        <f>G4/D4</f>
        <v>0.91968000000000005</v>
      </c>
    </row>
    <row r="5" spans="2:16" x14ac:dyDescent="0.45">
      <c r="B5" s="22"/>
      <c r="C5" s="1" t="s">
        <v>11</v>
      </c>
      <c r="D5" s="5">
        <v>55000</v>
      </c>
      <c r="E5" s="5">
        <v>26246</v>
      </c>
      <c r="F5" s="5">
        <v>30025</v>
      </c>
      <c r="G5" s="5">
        <f t="shared" ref="G5:G9" si="0">SUM(E5:F5)</f>
        <v>56271</v>
      </c>
      <c r="H5" s="8">
        <f t="shared" ref="H5:H10" si="1">G5/D5</f>
        <v>1.023109090909091</v>
      </c>
    </row>
    <row r="6" spans="2:16" x14ac:dyDescent="0.45">
      <c r="B6" s="25"/>
      <c r="C6" s="1" t="s">
        <v>12</v>
      </c>
      <c r="D6" s="5">
        <v>60000</v>
      </c>
      <c r="E6" s="5">
        <v>32981</v>
      </c>
      <c r="F6" s="5">
        <v>30297</v>
      </c>
      <c r="G6" s="5">
        <f t="shared" si="0"/>
        <v>63278</v>
      </c>
      <c r="H6" s="8">
        <f t="shared" si="1"/>
        <v>1.0546333333333333</v>
      </c>
    </row>
    <row r="7" spans="2:16" x14ac:dyDescent="0.45">
      <c r="B7" s="21" t="s">
        <v>13</v>
      </c>
      <c r="C7" s="1" t="s">
        <v>14</v>
      </c>
      <c r="D7" s="5">
        <v>80000</v>
      </c>
      <c r="E7" s="5">
        <v>38264</v>
      </c>
      <c r="F7" s="5">
        <v>41159</v>
      </c>
      <c r="G7" s="5">
        <f t="shared" si="0"/>
        <v>79423</v>
      </c>
      <c r="H7" s="8">
        <f t="shared" si="1"/>
        <v>0.99278750000000004</v>
      </c>
    </row>
    <row r="8" spans="2:16" x14ac:dyDescent="0.45">
      <c r="B8" s="22"/>
      <c r="C8" s="1" t="s">
        <v>18</v>
      </c>
      <c r="D8" s="5">
        <v>72000</v>
      </c>
      <c r="E8" s="5">
        <v>40851</v>
      </c>
      <c r="F8" s="5">
        <v>58471</v>
      </c>
      <c r="G8" s="5">
        <f t="shared" si="0"/>
        <v>99322</v>
      </c>
      <c r="H8" s="8">
        <f t="shared" si="1"/>
        <v>1.3794722222222222</v>
      </c>
    </row>
    <row r="9" spans="2:16" ht="18.600000000000001" thickBot="1" x14ac:dyDescent="0.5">
      <c r="B9" s="23"/>
      <c r="C9" s="2" t="s">
        <v>15</v>
      </c>
      <c r="D9" s="6">
        <v>50000</v>
      </c>
      <c r="E9" s="6">
        <v>24681</v>
      </c>
      <c r="F9" s="6">
        <v>28697</v>
      </c>
      <c r="G9" s="6">
        <f t="shared" si="0"/>
        <v>53378</v>
      </c>
      <c r="H9" s="9">
        <f t="shared" si="1"/>
        <v>1.0675600000000001</v>
      </c>
    </row>
    <row r="10" spans="2:16" ht="24" customHeight="1" x14ac:dyDescent="0.45">
      <c r="B10" s="26" t="s">
        <v>16</v>
      </c>
      <c r="C10" s="27"/>
      <c r="D10" s="17">
        <f>SUM(D4:D9)</f>
        <v>392000</v>
      </c>
      <c r="E10" s="17">
        <f>SUM(E4:E9)</f>
        <v>196271</v>
      </c>
      <c r="F10" s="17">
        <f>SUM(F4:F9)</f>
        <v>224377</v>
      </c>
      <c r="G10" s="17">
        <f>SUM(G4:G9)</f>
        <v>420648</v>
      </c>
      <c r="H10" s="18">
        <f t="shared" si="1"/>
        <v>1.0730816326530612</v>
      </c>
    </row>
    <row r="11" spans="2:16" ht="24" customHeight="1" thickBot="1" x14ac:dyDescent="0.5">
      <c r="B11" s="28" t="s">
        <v>17</v>
      </c>
      <c r="C11" s="29"/>
      <c r="D11" s="19">
        <f>AVERAGE(D4:D9)</f>
        <v>65333.333333333336</v>
      </c>
      <c r="E11" s="19">
        <f>AVERAGE(E4:E9)</f>
        <v>32711.833333333332</v>
      </c>
      <c r="F11" s="19">
        <f>AVERAGE(F4:F9)</f>
        <v>37396.166666666664</v>
      </c>
      <c r="G11" s="19">
        <f>AVERAGE(G4:G9)</f>
        <v>70108</v>
      </c>
      <c r="H11" s="20"/>
      <c r="P11" s="11"/>
    </row>
    <row r="14" spans="2:16" x14ac:dyDescent="0.45">
      <c r="L14" s="11"/>
    </row>
    <row r="15" spans="2:16" x14ac:dyDescent="0.45">
      <c r="L15" s="11"/>
    </row>
  </sheetData>
  <mergeCells count="4">
    <mergeCell ref="B4:B6"/>
    <mergeCell ref="B7:B9"/>
    <mergeCell ref="B10:C10"/>
    <mergeCell ref="B11:C11"/>
  </mergeCells>
  <phoneticPr fontId="2"/>
  <conditionalFormatting sqref="H4:H10">
    <cfRule type="cellIs" dxfId="0" priority="1" operator="greaterThan">
      <formula>1</formula>
    </cfRule>
  </conditionalFormatting>
  <pageMargins left="0.7" right="0.7" top="0.75" bottom="0.75" header="0.3" footer="0.3"/>
  <pageSetup paperSize="9" orientation="portrait" r:id="rId1"/>
  <ignoredErrors>
    <ignoredError sqref="G4:G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昨年度</vt:lpstr>
      <vt:lpstr>今年度</vt:lpstr>
      <vt:lpstr>来年度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2025-08-13T02:15:44Z</dcterms:created>
  <dcterms:modified xsi:type="dcterms:W3CDTF">2026-01-17T05:16:00Z</dcterms:modified>
</cp:coreProperties>
</file>