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05_編末トレーニング\"/>
    </mc:Choice>
  </mc:AlternateContent>
  <xr:revisionPtr revIDLastSave="0" documentId="13_ncr:1_{CF8BAE03-C4FD-4B7B-BD6F-CCDC906A417E}" xr6:coauthVersionLast="47" xr6:coauthVersionMax="47" xr10:uidLastSave="{00000000-0000-0000-0000-000000000000}"/>
  <bookViews>
    <workbookView xWindow="-108" yWindow="-108" windowWidth="23256" windowHeight="12456" xr2:uid="{3BA190DD-4CAF-4B11-A9F4-9D7B7383E1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B8" i="1"/>
  <c r="C8" i="1" s="1"/>
  <c r="H8" i="1" s="1"/>
  <c r="G7" i="1"/>
  <c r="B7" i="1"/>
  <c r="C7" i="1" s="1"/>
  <c r="H7" i="1" s="1"/>
  <c r="G6" i="1"/>
  <c r="B6" i="1"/>
  <c r="C6" i="1" s="1"/>
  <c r="H6" i="1" s="1"/>
  <c r="G5" i="1"/>
  <c r="B5" i="1"/>
  <c r="C5" i="1" s="1"/>
  <c r="H5" i="1" s="1"/>
</calcChain>
</file>

<file path=xl/sharedStrings.xml><?xml version="1.0" encoding="utf-8"?>
<sst xmlns="http://schemas.openxmlformats.org/spreadsheetml/2006/main" count="35" uniqueCount="33">
  <si>
    <t>刻印サービス注文集計表</t>
    <rPh sb="0" eb="2">
      <t>コクイン</t>
    </rPh>
    <rPh sb="6" eb="8">
      <t>チュウモン</t>
    </rPh>
    <rPh sb="8" eb="10">
      <t>シュウケイ</t>
    </rPh>
    <rPh sb="10" eb="11">
      <t>ヒョウ</t>
    </rPh>
    <phoneticPr fontId="3"/>
  </si>
  <si>
    <t>注文コード</t>
    <rPh sb="0" eb="2">
      <t>チュウモン</t>
    </rPh>
    <phoneticPr fontId="3"/>
  </si>
  <si>
    <t>商品コード</t>
    <rPh sb="0" eb="2">
      <t>ショウヒン</t>
    </rPh>
    <phoneticPr fontId="3"/>
  </si>
  <si>
    <t>単価</t>
    <rPh sb="0" eb="2">
      <t>タンカ</t>
    </rPh>
    <phoneticPr fontId="3"/>
  </si>
  <si>
    <t>刻印文字</t>
    <rPh sb="0" eb="2">
      <t>コクイン</t>
    </rPh>
    <rPh sb="2" eb="4">
      <t>モジ</t>
    </rPh>
    <phoneticPr fontId="3"/>
  </si>
  <si>
    <t>刻印代金</t>
    <rPh sb="0" eb="2">
      <t>コクイン</t>
    </rPh>
    <rPh sb="2" eb="4">
      <t>ダイキン</t>
    </rPh>
    <phoneticPr fontId="3"/>
  </si>
  <si>
    <t>1個あたり</t>
    <rPh sb="1" eb="2">
      <t>コ</t>
    </rPh>
    <phoneticPr fontId="3"/>
  </si>
  <si>
    <t>数量</t>
    <rPh sb="0" eb="2">
      <t>スウリョウ</t>
    </rPh>
    <phoneticPr fontId="3"/>
  </si>
  <si>
    <t>請求金額</t>
    <rPh sb="0" eb="2">
      <t>セイキュウ</t>
    </rPh>
    <rPh sb="2" eb="4">
      <t>キンガク</t>
    </rPh>
    <phoneticPr fontId="3"/>
  </si>
  <si>
    <t>bp-b100</t>
    <phoneticPr fontId="3"/>
  </si>
  <si>
    <t>千葉商事</t>
    <rPh sb="0" eb="2">
      <t>チバ</t>
    </rPh>
    <rPh sb="2" eb="4">
      <t>ショウジ</t>
    </rPh>
    <phoneticPr fontId="3"/>
  </si>
  <si>
    <t>bp-s150</t>
    <phoneticPr fontId="3"/>
  </si>
  <si>
    <t>Thankyou</t>
    <phoneticPr fontId="3"/>
  </si>
  <si>
    <t>um-g100</t>
    <phoneticPr fontId="3"/>
  </si>
  <si>
    <t>祝！卒業</t>
    <rPh sb="0" eb="1">
      <t>シュク</t>
    </rPh>
    <rPh sb="2" eb="4">
      <t>ソツギョウ</t>
    </rPh>
    <phoneticPr fontId="3"/>
  </si>
  <si>
    <t>um-s100</t>
    <phoneticPr fontId="3"/>
  </si>
  <si>
    <t>東高校</t>
    <rPh sb="0" eb="1">
      <t>ヒガシ</t>
    </rPh>
    <rPh sb="1" eb="3">
      <t>コウコウ</t>
    </rPh>
    <phoneticPr fontId="3"/>
  </si>
  <si>
    <t>商品表</t>
    <rPh sb="0" eb="2">
      <t>ショウヒン</t>
    </rPh>
    <rPh sb="2" eb="3">
      <t>ヒョウ</t>
    </rPh>
    <phoneticPr fontId="3"/>
  </si>
  <si>
    <t>色表</t>
    <rPh sb="0" eb="1">
      <t>イロ</t>
    </rPh>
    <rPh sb="1" eb="2">
      <t>ヒョウ</t>
    </rPh>
    <phoneticPr fontId="3"/>
  </si>
  <si>
    <t>商品名</t>
    <rPh sb="0" eb="3">
      <t>ショウヒンメイ</t>
    </rPh>
    <phoneticPr fontId="3"/>
  </si>
  <si>
    <t>色コード</t>
    <rPh sb="0" eb="1">
      <t>イロ</t>
    </rPh>
    <phoneticPr fontId="3"/>
  </si>
  <si>
    <t>b</t>
    <phoneticPr fontId="3"/>
  </si>
  <si>
    <t>s</t>
    <phoneticPr fontId="3"/>
  </si>
  <si>
    <t>g</t>
    <phoneticPr fontId="3"/>
  </si>
  <si>
    <t>bp</t>
    <phoneticPr fontId="3"/>
  </si>
  <si>
    <t>ボールペン</t>
    <phoneticPr fontId="3"/>
  </si>
  <si>
    <t>色名</t>
    <rPh sb="0" eb="2">
      <t>イロメイ</t>
    </rPh>
    <phoneticPr fontId="3"/>
  </si>
  <si>
    <t>黒</t>
    <rPh sb="0" eb="1">
      <t>クロ</t>
    </rPh>
    <phoneticPr fontId="3"/>
  </si>
  <si>
    <t>銀</t>
    <rPh sb="0" eb="1">
      <t>ギン</t>
    </rPh>
    <phoneticPr fontId="3"/>
  </si>
  <si>
    <t>金</t>
    <rPh sb="0" eb="1">
      <t>キン</t>
    </rPh>
    <phoneticPr fontId="3"/>
  </si>
  <si>
    <t>um</t>
    <phoneticPr fontId="3"/>
  </si>
  <si>
    <t>USBメモリ</t>
    <phoneticPr fontId="3"/>
  </si>
  <si>
    <t>1文字単価</t>
    <rPh sb="1" eb="3">
      <t>モジ</t>
    </rPh>
    <rPh sb="3" eb="5">
      <t>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</si>
</sst>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Fill="1" applyBorder="1">
      <alignment vertical="center"/>
    </xf>
    <xf numFmtId="38" fontId="2" fillId="0" borderId="1" xfId="1" applyFont="1" applyBorder="1">
      <alignment vertical="center"/>
    </xf>
    <xf numFmtId="38" fontId="2" fillId="0" borderId="0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EE08-2CDE-46DB-BC13-30617B7B85C6}">
  <dimension ref="A2:H16"/>
  <sheetViews>
    <sheetView tabSelected="1" workbookViewId="0"/>
  </sheetViews>
  <sheetFormatPr defaultColWidth="8.69921875" defaultRowHeight="16.5" customHeight="1" x14ac:dyDescent="0.45"/>
  <cols>
    <col min="1" max="2" width="10.3984375" style="1" bestFit="1" customWidth="1"/>
    <col min="3" max="4" width="8.69921875" style="1"/>
    <col min="5" max="5" width="10.09765625" style="1" customWidth="1"/>
    <col min="6" max="16384" width="8.69921875" style="1"/>
  </cols>
  <sheetData>
    <row r="2" spans="1:8" ht="16.5" customHeight="1" x14ac:dyDescent="0.45">
      <c r="B2" s="1" t="s">
        <v>0</v>
      </c>
    </row>
    <row r="4" spans="1:8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16.5" customHeight="1" x14ac:dyDescent="0.45">
      <c r="A5" s="3" t="s">
        <v>9</v>
      </c>
      <c r="B5" s="3" t="str">
        <f>LEFT(A5,2)</f>
        <v>bp</v>
      </c>
      <c r="C5" s="4">
        <f>VLOOKUP(B5,$A$12:$C$13,3,FALSE)</f>
        <v>1000</v>
      </c>
      <c r="D5" s="3" t="s">
        <v>10</v>
      </c>
      <c r="E5" s="4"/>
      <c r="F5" s="4"/>
      <c r="G5" s="4">
        <f>VALUE(RIGHT(A5,3))</f>
        <v>100</v>
      </c>
      <c r="H5" s="4">
        <f>F5*G5</f>
        <v>0</v>
      </c>
    </row>
    <row r="6" spans="1:8" ht="16.5" customHeight="1" x14ac:dyDescent="0.45">
      <c r="A6" s="3" t="s">
        <v>11</v>
      </c>
      <c r="B6" s="3" t="str">
        <f t="shared" ref="B6:B8" si="0">LEFT(A6,2)</f>
        <v>bp</v>
      </c>
      <c r="C6" s="4">
        <f>VLOOKUP(B6,$A$12:$C$13,3,FALSE)</f>
        <v>1000</v>
      </c>
      <c r="D6" s="3" t="s">
        <v>12</v>
      </c>
      <c r="E6" s="4"/>
      <c r="F6" s="4"/>
      <c r="G6" s="4">
        <f t="shared" ref="G6:G8" si="1">VALUE(RIGHT(A6,3))</f>
        <v>150</v>
      </c>
      <c r="H6" s="4">
        <f t="shared" ref="H6:H8" si="2">F6*G6</f>
        <v>0</v>
      </c>
    </row>
    <row r="7" spans="1:8" ht="16.5" customHeight="1" x14ac:dyDescent="0.45">
      <c r="A7" s="3" t="s">
        <v>13</v>
      </c>
      <c r="B7" s="3" t="str">
        <f t="shared" si="0"/>
        <v>um</v>
      </c>
      <c r="C7" s="4">
        <f>VLOOKUP(B7,$A$12:$C$13,3,FALSE)</f>
        <v>2000</v>
      </c>
      <c r="D7" s="3" t="s">
        <v>14</v>
      </c>
      <c r="E7" s="4"/>
      <c r="F7" s="4"/>
      <c r="G7" s="4">
        <f t="shared" si="1"/>
        <v>100</v>
      </c>
      <c r="H7" s="4">
        <f t="shared" si="2"/>
        <v>0</v>
      </c>
    </row>
    <row r="8" spans="1:8" ht="16.5" customHeight="1" x14ac:dyDescent="0.45">
      <c r="A8" s="3" t="s">
        <v>15</v>
      </c>
      <c r="B8" s="3" t="str">
        <f t="shared" si="0"/>
        <v>um</v>
      </c>
      <c r="C8" s="4">
        <f>VLOOKUP(B8,$A$12:$C$13,3,FALSE)</f>
        <v>2000</v>
      </c>
      <c r="D8" s="3" t="s">
        <v>16</v>
      </c>
      <c r="E8" s="4"/>
      <c r="F8" s="4"/>
      <c r="G8" s="4">
        <f t="shared" si="1"/>
        <v>100</v>
      </c>
      <c r="H8" s="4">
        <f t="shared" si="2"/>
        <v>0</v>
      </c>
    </row>
    <row r="10" spans="1:8" ht="16.5" customHeight="1" x14ac:dyDescent="0.45">
      <c r="A10" s="1" t="s">
        <v>17</v>
      </c>
      <c r="E10" s="1" t="s">
        <v>18</v>
      </c>
    </row>
    <row r="11" spans="1:8" ht="16.5" customHeight="1" x14ac:dyDescent="0.45">
      <c r="A11" s="2" t="s">
        <v>2</v>
      </c>
      <c r="B11" s="2" t="s">
        <v>19</v>
      </c>
      <c r="C11" s="2" t="s">
        <v>3</v>
      </c>
      <c r="E11" s="2" t="s">
        <v>20</v>
      </c>
      <c r="F11" s="2" t="s">
        <v>21</v>
      </c>
      <c r="G11" s="2" t="s">
        <v>22</v>
      </c>
      <c r="H11" s="2" t="s">
        <v>23</v>
      </c>
    </row>
    <row r="12" spans="1:8" ht="16.5" customHeight="1" x14ac:dyDescent="0.45">
      <c r="A12" s="3" t="s">
        <v>30</v>
      </c>
      <c r="B12" s="3" t="s">
        <v>31</v>
      </c>
      <c r="C12" s="5">
        <v>2000</v>
      </c>
      <c r="E12" s="2" t="s">
        <v>26</v>
      </c>
      <c r="F12" s="2" t="s">
        <v>27</v>
      </c>
      <c r="G12" s="2" t="s">
        <v>28</v>
      </c>
      <c r="H12" s="2" t="s">
        <v>29</v>
      </c>
    </row>
    <row r="13" spans="1:8" ht="16.5" customHeight="1" x14ac:dyDescent="0.45">
      <c r="A13" s="3" t="s">
        <v>24</v>
      </c>
      <c r="B13" s="3" t="s">
        <v>25</v>
      </c>
      <c r="C13" s="5">
        <v>1000</v>
      </c>
      <c r="E13" s="2" t="s">
        <v>32</v>
      </c>
      <c r="F13" s="3">
        <v>10</v>
      </c>
      <c r="G13" s="3">
        <v>12</v>
      </c>
      <c r="H13" s="3">
        <v>15</v>
      </c>
    </row>
    <row r="16" spans="1:8" ht="16.5" customHeight="1" x14ac:dyDescent="0.45">
      <c r="C16" s="6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2025-09-17T02:22:28Z</dcterms:created>
  <dcterms:modified xsi:type="dcterms:W3CDTF">2026-03-10T05:31:50Z</dcterms:modified>
</cp:coreProperties>
</file>