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4_応用\"/>
    </mc:Choice>
  </mc:AlternateContent>
  <xr:revisionPtr revIDLastSave="0" documentId="13_ncr:1_{5E0981CB-B40B-4D2C-B1E0-F2392EC48192}" xr6:coauthVersionLast="47" xr6:coauthVersionMax="47" xr10:uidLastSave="{00000000-0000-0000-0000-000000000000}"/>
  <bookViews>
    <workbookView xWindow="-108" yWindow="-108" windowWidth="23256" windowHeight="12456" xr2:uid="{A1918CB3-08F2-4F87-8893-E1D054E5E9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 s="1"/>
  <c r="D8" i="1"/>
  <c r="E8" i="1" s="1"/>
  <c r="D7" i="1"/>
  <c r="E7" i="1" s="1"/>
  <c r="D6" i="1"/>
  <c r="E6" i="1" s="1"/>
  <c r="D5" i="1"/>
  <c r="E5" i="1" s="1"/>
</calcChain>
</file>

<file path=xl/sharedStrings.xml><?xml version="1.0" encoding="utf-8"?>
<sst xmlns="http://schemas.openxmlformats.org/spreadsheetml/2006/main" count="25" uniqueCount="23">
  <si>
    <t>施設利用申込一覧表</t>
    <rPh sb="0" eb="4">
      <t>シセツリヨウ</t>
    </rPh>
    <rPh sb="4" eb="5">
      <t>モウ</t>
    </rPh>
    <rPh sb="5" eb="6">
      <t>コ</t>
    </rPh>
    <rPh sb="6" eb="9">
      <t>イチランヒョウ</t>
    </rPh>
    <phoneticPr fontId="2"/>
  </si>
  <si>
    <t>申込コード</t>
    <rPh sb="0" eb="2">
      <t>モウシコミ</t>
    </rPh>
    <phoneticPr fontId="2"/>
  </si>
  <si>
    <t>施設名</t>
    <rPh sb="0" eb="3">
      <t>シセツメイ</t>
    </rPh>
    <phoneticPr fontId="2"/>
  </si>
  <si>
    <t>利用時間</t>
    <rPh sb="0" eb="4">
      <t>リヨウジカン</t>
    </rPh>
    <phoneticPr fontId="2"/>
  </si>
  <si>
    <t>料金</t>
    <rPh sb="0" eb="2">
      <t>リョウキン</t>
    </rPh>
    <phoneticPr fontId="2"/>
  </si>
  <si>
    <t>金額</t>
    <rPh sb="0" eb="2">
      <t>キンガク</t>
    </rPh>
    <phoneticPr fontId="2"/>
  </si>
  <si>
    <t>MF03</t>
  </si>
  <si>
    <t>AR01</t>
  </si>
  <si>
    <t>ランニングコース</t>
  </si>
  <si>
    <t>MK02</t>
  </si>
  <si>
    <t>NR02</t>
  </si>
  <si>
    <t>AT03</t>
  </si>
  <si>
    <t>施設表</t>
    <rPh sb="0" eb="2">
      <t>シセツ</t>
    </rPh>
    <rPh sb="2" eb="3">
      <t>ヒョウ</t>
    </rPh>
    <phoneticPr fontId="2"/>
  </si>
  <si>
    <t>施設コード</t>
    <rPh sb="0" eb="2">
      <t>シセツ</t>
    </rPh>
    <phoneticPr fontId="2"/>
  </si>
  <si>
    <t>F</t>
  </si>
  <si>
    <t>体育館</t>
    <rPh sb="0" eb="2">
      <t>タイイク</t>
    </rPh>
    <rPh sb="2" eb="3">
      <t>カン</t>
    </rPh>
    <phoneticPr fontId="2"/>
  </si>
  <si>
    <t>T</t>
  </si>
  <si>
    <t>卓球場</t>
    <rPh sb="0" eb="3">
      <t>タッキュウジョウ</t>
    </rPh>
    <phoneticPr fontId="2"/>
  </si>
  <si>
    <t>K</t>
  </si>
  <si>
    <t>剣道場</t>
    <rPh sb="0" eb="3">
      <t>ケンドウジョウ</t>
    </rPh>
    <phoneticPr fontId="2"/>
  </si>
  <si>
    <t>J</t>
  </si>
  <si>
    <t>柔道場</t>
    <rPh sb="0" eb="3">
      <t>ジュウドウジョウ</t>
    </rPh>
    <phoneticPr fontId="2"/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</si>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</sst>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14B2-A8EF-431A-A799-B13EEF418492}">
  <dimension ref="A2:E17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8.69921875" style="1" customWidth="1"/>
    <col min="3" max="3" width="10.69921875" style="1" customWidth="1"/>
    <col min="4" max="4" width="8.69921875" style="1" customWidth="1"/>
    <col min="5" max="5" width="10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/>
      <c r="C5" s="3">
        <v>3</v>
      </c>
      <c r="D5" s="4">
        <f>VLOOKUP(MID(A5,2,1),$A$13:$C$17,3,FALSE)</f>
        <v>1000</v>
      </c>
      <c r="E5" s="4">
        <f>C5*D5</f>
        <v>3000</v>
      </c>
    </row>
    <row r="6" spans="1:5" ht="16.5" customHeight="1" x14ac:dyDescent="0.45">
      <c r="A6" s="3" t="s">
        <v>7</v>
      </c>
      <c r="B6" s="3"/>
      <c r="C6" s="3">
        <v>1</v>
      </c>
      <c r="D6" s="4">
        <f>VLOOKUP(MID(A6,2,1),$A$13:$C$17,3,FALSE)</f>
        <v>150</v>
      </c>
      <c r="E6" s="4">
        <f t="shared" ref="E6:E9" si="0">C6*D6</f>
        <v>150</v>
      </c>
    </row>
    <row r="7" spans="1:5" ht="16.5" customHeight="1" x14ac:dyDescent="0.45">
      <c r="A7" s="3" t="s">
        <v>9</v>
      </c>
      <c r="B7" s="3"/>
      <c r="C7" s="3">
        <v>2</v>
      </c>
      <c r="D7" s="4">
        <f>VLOOKUP(MID(A7,2,1),$A$13:$C$17,3,FALSE)</f>
        <v>600</v>
      </c>
      <c r="E7" s="4">
        <f t="shared" si="0"/>
        <v>1200</v>
      </c>
    </row>
    <row r="8" spans="1:5" ht="16.5" customHeight="1" x14ac:dyDescent="0.45">
      <c r="A8" s="3" t="s">
        <v>10</v>
      </c>
      <c r="B8" s="3"/>
      <c r="C8" s="3">
        <v>2</v>
      </c>
      <c r="D8" s="4">
        <f>VLOOKUP(MID(A8,2,1),$A$13:$C$17,3,FALSE)</f>
        <v>150</v>
      </c>
      <c r="E8" s="4">
        <f t="shared" si="0"/>
        <v>300</v>
      </c>
    </row>
    <row r="9" spans="1:5" ht="16.5" customHeight="1" x14ac:dyDescent="0.45">
      <c r="A9" s="3" t="s">
        <v>11</v>
      </c>
      <c r="B9" s="3"/>
      <c r="C9" s="3">
        <v>3</v>
      </c>
      <c r="D9" s="4">
        <f>VLOOKUP(MID(A9,2,1),$A$13:$C$17,3,FALSE)</f>
        <v>300</v>
      </c>
      <c r="E9" s="4">
        <f t="shared" si="0"/>
        <v>900</v>
      </c>
    </row>
    <row r="11" spans="1:5" ht="16.5" customHeight="1" x14ac:dyDescent="0.45">
      <c r="A11" s="1" t="s">
        <v>12</v>
      </c>
    </row>
    <row r="12" spans="1:5" ht="16.5" customHeight="1" x14ac:dyDescent="0.45">
      <c r="A12" s="2" t="s">
        <v>13</v>
      </c>
      <c r="B12" s="2" t="s">
        <v>2</v>
      </c>
      <c r="C12" s="2" t="s">
        <v>4</v>
      </c>
    </row>
    <row r="13" spans="1:5" ht="16.5" customHeight="1" x14ac:dyDescent="0.45">
      <c r="A13" s="3" t="s">
        <v>14</v>
      </c>
      <c r="B13" s="3" t="s">
        <v>15</v>
      </c>
      <c r="C13" s="4">
        <v>1000</v>
      </c>
    </row>
    <row r="14" spans="1:5" ht="16.5" customHeight="1" x14ac:dyDescent="0.45">
      <c r="A14" s="3" t="s">
        <v>16</v>
      </c>
      <c r="B14" s="3" t="s">
        <v>17</v>
      </c>
      <c r="C14" s="4">
        <v>300</v>
      </c>
    </row>
    <row r="15" spans="1:5" ht="16.5" customHeight="1" x14ac:dyDescent="0.45">
      <c r="A15" s="3" t="s">
        <v>18</v>
      </c>
      <c r="B15" s="3" t="s">
        <v>19</v>
      </c>
      <c r="C15" s="4">
        <v>600</v>
      </c>
    </row>
    <row r="16" spans="1:5" ht="16.5" customHeight="1" x14ac:dyDescent="0.45">
      <c r="A16" s="3" t="s">
        <v>20</v>
      </c>
      <c r="B16" s="3" t="s">
        <v>21</v>
      </c>
      <c r="C16" s="4">
        <v>500</v>
      </c>
    </row>
    <row r="17" spans="1:3" ht="16.5" customHeight="1" x14ac:dyDescent="0.45">
      <c r="A17" s="3" t="s">
        <v>22</v>
      </c>
      <c r="B17" s="3" t="s">
        <v>8</v>
      </c>
      <c r="C17" s="4">
        <v>150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2025-07-06T05:21:06Z</dcterms:created>
  <dcterms:modified xsi:type="dcterms:W3CDTF">2026-03-10T05:19:46Z</dcterms:modified>
</cp:coreProperties>
</file>