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7E43A038-4029-4E13-8DB0-F6E4F9FC096F}" xr6:coauthVersionLast="47" xr6:coauthVersionMax="47" xr10:uidLastSave="{00000000-0000-0000-0000-000000000000}"/>
  <bookViews>
    <workbookView xWindow="-108" yWindow="-108" windowWidth="23256" windowHeight="12456" xr2:uid="{A02F4852-0568-4FDD-89C5-404DDECF65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5" i="1"/>
  <c r="C10" i="1"/>
  <c r="D10" i="1"/>
  <c r="E10" i="1"/>
  <c r="C11" i="1"/>
  <c r="D11" i="1"/>
  <c r="E11" i="1"/>
  <c r="B11" i="1"/>
  <c r="B10" i="1"/>
  <c r="E6" i="1"/>
  <c r="E7" i="1"/>
  <c r="E8" i="1"/>
  <c r="E9" i="1"/>
  <c r="E5" i="1"/>
</calcChain>
</file>

<file path=xl/sharedStrings.xml><?xml version="1.0" encoding="utf-8"?>
<sst xmlns="http://schemas.openxmlformats.org/spreadsheetml/2006/main" count="15" uniqueCount="15">
  <si>
    <t>店別売上集計一覧表</t>
    <rPh sb="0" eb="1">
      <t>ミセ</t>
    </rPh>
    <rPh sb="1" eb="2">
      <t>ベツ</t>
    </rPh>
    <rPh sb="2" eb="4">
      <t>ウリアゲ</t>
    </rPh>
    <rPh sb="4" eb="6">
      <t>シュウケイ</t>
    </rPh>
    <rPh sb="6" eb="9">
      <t>イチランヒョウ</t>
    </rPh>
    <phoneticPr fontId="2"/>
  </si>
  <si>
    <t>単位：千円</t>
    <rPh sb="0" eb="2">
      <t>タンイ</t>
    </rPh>
    <rPh sb="3" eb="5">
      <t>センエン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</si>
  <si>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</si>
  <si>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</si>
  <si>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</si>
  <si>
    <t>合計</t>
    <rPh sb="0" eb="2">
      <t>ゴウケイ</t>
    </rPh>
    <phoneticPr fontId="2"/>
  </si>
  <si>
    <t>平均</t>
    <rPh sb="0" eb="2">
      <t>ヘイキン</t>
    </rPh>
    <phoneticPr fontId="2"/>
  </si>
  <si>
    <t>泉店</t>
    <rPh sb="0" eb="1">
      <t>イズミ</t>
    </rPh>
    <rPh sb="1" eb="2">
      <t>テン</t>
    </rPh>
    <phoneticPr fontId="2"/>
  </si>
  <si>
    <t>金沢店</t>
    <rPh sb="0" eb="2">
      <t>カナザワ</t>
    </rPh>
    <rPh sb="2" eb="3">
      <t>テン</t>
    </rPh>
    <phoneticPr fontId="2"/>
  </si>
  <si>
    <t>港北店</t>
    <rPh sb="0" eb="2">
      <t>コウホク</t>
    </rPh>
    <rPh sb="2" eb="3">
      <t>テン</t>
    </rPh>
    <phoneticPr fontId="2"/>
  </si>
  <si>
    <t>鶴見店</t>
    <rPh sb="0" eb="2">
      <t>ツルミ</t>
    </rPh>
    <rPh sb="2" eb="3">
      <t>テン</t>
    </rPh>
    <phoneticPr fontId="2"/>
  </si>
  <si>
    <t>保土ヶ谷店</t>
    <rPh sb="0" eb="4">
      <t>ホドガヤ</t>
    </rPh>
    <rPh sb="4" eb="5">
      <t>テン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</si>
  <si>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</si>
  <si>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</si>
  <si>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店名</t>
    <rPh sb="0" eb="1">
      <t>ミセ</t>
    </rPh>
    <rPh sb="1" eb="2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</si>
</sst>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38" fontId="4" fillId="0" borderId="1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5D10-3DC8-4CC4-8361-51EE784C1F2A}">
  <dimension ref="A2:F11"/>
  <sheetViews>
    <sheetView tabSelected="1" zoomScaleNormal="100" workbookViewId="0"/>
  </sheetViews>
  <sheetFormatPr defaultColWidth="9" defaultRowHeight="16.5" customHeight="1" x14ac:dyDescent="0.45"/>
  <cols>
    <col min="1" max="1" width="13.69921875" style="1" customWidth="1"/>
    <col min="2" max="6" width="12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14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6.5" customHeight="1" x14ac:dyDescent="0.45">
      <c r="A5" s="4" t="s">
        <v>7</v>
      </c>
      <c r="B5" s="5">
        <v>148324</v>
      </c>
      <c r="C5" s="5">
        <v>140852</v>
      </c>
      <c r="D5" s="5">
        <v>150326</v>
      </c>
      <c r="E5" s="6">
        <f>SUM(B5:D5)</f>
        <v>439502</v>
      </c>
      <c r="F5" s="7">
        <f>AVERAGE(B5:D5)</f>
        <v>146500.66666666666</v>
      </c>
    </row>
    <row r="6" spans="1:6" ht="16.5" customHeight="1" x14ac:dyDescent="0.45">
      <c r="A6" s="4" t="s">
        <v>8</v>
      </c>
      <c r="B6" s="5">
        <v>124963</v>
      </c>
      <c r="C6" s="5">
        <v>120559</v>
      </c>
      <c r="D6" s="5">
        <v>133448</v>
      </c>
      <c r="E6" s="6">
        <f t="shared" ref="E6:E9" si="0">SUM(B6:D6)</f>
        <v>378970</v>
      </c>
      <c r="F6" s="7">
        <f t="shared" ref="F6:F9" si="1">AVERAGE(B6:D6)</f>
        <v>126323.33333333333</v>
      </c>
    </row>
    <row r="7" spans="1:6" ht="16.5" customHeight="1" x14ac:dyDescent="0.45">
      <c r="A7" s="4" t="s">
        <v>9</v>
      </c>
      <c r="B7" s="5">
        <v>205869</v>
      </c>
      <c r="C7" s="5">
        <v>234885</v>
      </c>
      <c r="D7" s="5">
        <v>240521</v>
      </c>
      <c r="E7" s="6">
        <f t="shared" si="0"/>
        <v>681275</v>
      </c>
      <c r="F7" s="7">
        <f t="shared" si="1"/>
        <v>227091.66666666666</v>
      </c>
    </row>
    <row r="8" spans="1:6" ht="16.5" customHeight="1" x14ac:dyDescent="0.45">
      <c r="A8" s="4" t="s">
        <v>10</v>
      </c>
      <c r="B8" s="5">
        <v>100528</v>
      </c>
      <c r="C8" s="5">
        <v>98428</v>
      </c>
      <c r="D8" s="5">
        <v>95991</v>
      </c>
      <c r="E8" s="6">
        <f t="shared" si="0"/>
        <v>294947</v>
      </c>
      <c r="F8" s="7">
        <f t="shared" si="1"/>
        <v>98315.666666666672</v>
      </c>
    </row>
    <row r="9" spans="1:6" ht="16.5" customHeight="1" x14ac:dyDescent="0.45">
      <c r="A9" s="4" t="s">
        <v>11</v>
      </c>
      <c r="B9" s="5">
        <v>95098</v>
      </c>
      <c r="C9" s="5">
        <v>114268</v>
      </c>
      <c r="D9" s="5">
        <v>108419</v>
      </c>
      <c r="E9" s="6">
        <f t="shared" si="0"/>
        <v>317785</v>
      </c>
      <c r="F9" s="7">
        <f t="shared" si="1"/>
        <v>105928.33333333333</v>
      </c>
    </row>
    <row r="10" spans="1:6" ht="16.5" customHeight="1" x14ac:dyDescent="0.45">
      <c r="A10" s="3" t="s">
        <v>12</v>
      </c>
      <c r="B10" s="6">
        <f>MAX(B5:B9)</f>
        <v>205869</v>
      </c>
      <c r="C10" s="6">
        <f t="shared" ref="C10:E10" si="2">MAX(C5:C9)</f>
        <v>234885</v>
      </c>
      <c r="D10" s="6">
        <f t="shared" si="2"/>
        <v>240521</v>
      </c>
      <c r="E10" s="6">
        <f t="shared" si="2"/>
        <v>681275</v>
      </c>
    </row>
    <row r="11" spans="1:6" ht="16.5" customHeight="1" x14ac:dyDescent="0.45">
      <c r="A11" s="3" t="s">
        <v>13</v>
      </c>
      <c r="B11" s="6">
        <f>MIN(B5:B9)</f>
        <v>95098</v>
      </c>
      <c r="C11" s="6">
        <f t="shared" ref="C11:E11" si="3">MIN(C5:C9)</f>
        <v>98428</v>
      </c>
      <c r="D11" s="6">
        <f t="shared" si="3"/>
        <v>95991</v>
      </c>
      <c r="E11" s="6">
        <f t="shared" si="3"/>
        <v>294947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2025-07-06T12:09:05Z</dcterms:created>
  <dcterms:modified xsi:type="dcterms:W3CDTF">2026-03-10T02:47:52Z</dcterms:modified>
</cp:coreProperties>
</file>