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murakami.d\Desktop\完成例データ\05_編末トレーニング\"/>
    </mc:Choice>
  </mc:AlternateContent>
  <xr:revisionPtr revIDLastSave="0" documentId="13_ncr:1_{AA279AF8-0871-4BC2-BBF4-2897FB744D40}" xr6:coauthVersionLast="47" xr6:coauthVersionMax="47" xr10:uidLastSave="{00000000-0000-0000-0000-000000000000}"/>
  <bookViews>
    <workbookView xWindow="-108" yWindow="-108" windowWidth="23256" windowHeight="12456" xr2:uid="{2D9529BF-B546-4DA0-A987-1EEEF95523B1}"/>
  </bookViews>
  <sheets>
    <sheet name="シート１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" i="1" l="1"/>
  <c r="C8" i="1"/>
  <c r="C9" i="1"/>
  <c r="C10" i="1"/>
  <c r="C6" i="1"/>
  <c r="E44" i="1"/>
  <c r="F44" i="1" s="1"/>
  <c r="F43" i="1"/>
  <c r="E43" i="1"/>
  <c r="E42" i="1"/>
  <c r="F42" i="1" s="1"/>
  <c r="E41" i="1"/>
  <c r="F41" i="1" s="1"/>
  <c r="E40" i="1"/>
  <c r="F40" i="1" s="1"/>
  <c r="E39" i="1"/>
  <c r="F39" i="1" s="1"/>
  <c r="D13" i="1"/>
  <c r="D12" i="1"/>
  <c r="D11" i="1"/>
  <c r="G10" i="1"/>
  <c r="F10" i="1"/>
  <c r="H10" i="1" s="1"/>
  <c r="E10" i="1"/>
  <c r="H9" i="1"/>
  <c r="G9" i="1"/>
  <c r="F9" i="1"/>
  <c r="E9" i="1"/>
  <c r="G8" i="1"/>
  <c r="F8" i="1"/>
  <c r="H8" i="1" s="1"/>
  <c r="E8" i="1"/>
  <c r="G7" i="1"/>
  <c r="F7" i="1"/>
  <c r="H7" i="1" s="1"/>
  <c r="E7" i="1"/>
  <c r="G6" i="1"/>
  <c r="F6" i="1"/>
  <c r="H6" i="1" s="1"/>
  <c r="E6" i="1"/>
  <c r="E13" i="1" s="1"/>
  <c r="E11" i="1" l="1"/>
  <c r="E12" i="1"/>
</calcChain>
</file>

<file path=xl/sharedStrings.xml><?xml version="1.0" encoding="utf-8"?>
<sst xmlns="http://schemas.openxmlformats.org/spreadsheetml/2006/main" count="47" uniqueCount="32">
  <si>
    <t>販売状況分析表</t>
    <rPh sb="0" eb="2">
      <t>ハンバイ</t>
    </rPh>
    <rPh sb="2" eb="4">
      <t>ジョウキョウ</t>
    </rPh>
    <rPh sb="4" eb="6">
      <t>ブンセキ</t>
    </rPh>
    <rPh sb="6" eb="7">
      <t>ヒョウ</t>
    </rPh>
    <phoneticPr fontId="3"/>
  </si>
  <si>
    <t>単位：円</t>
    <rPh sb="0" eb="2">
      <t>タンイ</t>
    </rPh>
    <rPh sb="3" eb="4">
      <t>エン</t>
    </rPh>
    <phoneticPr fontId="3"/>
  </si>
  <si>
    <t>商品コード</t>
    <rPh sb="0" eb="2">
      <t>ショウヒン</t>
    </rPh>
    <phoneticPr fontId="3"/>
  </si>
  <si>
    <t>商品名</t>
    <rPh sb="0" eb="3">
      <t>ショウヒンメイ</t>
    </rPh>
    <phoneticPr fontId="3"/>
  </si>
  <si>
    <t>数量</t>
    <rPh sb="0" eb="2">
      <t>スウリョウ</t>
    </rPh>
    <phoneticPr fontId="3"/>
  </si>
  <si>
    <t>売上金額</t>
    <rPh sb="0" eb="2">
      <t>ウリアゲ</t>
    </rPh>
    <rPh sb="2" eb="4">
      <t>キンガク</t>
    </rPh>
    <phoneticPr fontId="3"/>
  </si>
  <si>
    <t>出荷後在庫数</t>
    <rPh sb="0" eb="2">
      <t>シュッカ</t>
    </rPh>
    <rPh sb="2" eb="3">
      <t>ゴ</t>
    </rPh>
    <rPh sb="3" eb="5">
      <t>ザイコ</t>
    </rPh>
    <rPh sb="5" eb="6">
      <t>スウ</t>
    </rPh>
    <phoneticPr fontId="3"/>
  </si>
  <si>
    <t>区分</t>
    <rPh sb="0" eb="2">
      <t>クブン</t>
    </rPh>
    <phoneticPr fontId="3"/>
  </si>
  <si>
    <t>備考</t>
    <rPh sb="0" eb="2">
      <t>ビコウ</t>
    </rPh>
    <phoneticPr fontId="3"/>
  </si>
  <si>
    <t>RM-03</t>
    <phoneticPr fontId="3"/>
  </si>
  <si>
    <t>NM-01</t>
    <phoneticPr fontId="3"/>
  </si>
  <si>
    <t>RM-01</t>
    <phoneticPr fontId="3"/>
  </si>
  <si>
    <t>RM-02</t>
    <phoneticPr fontId="3"/>
  </si>
  <si>
    <t>NM-03</t>
    <phoneticPr fontId="3"/>
  </si>
  <si>
    <t>合計</t>
    <rPh sb="0" eb="2">
      <t>ゴウケイ</t>
    </rPh>
    <phoneticPr fontId="3"/>
  </si>
  <si>
    <t>平均</t>
    <rPh sb="0" eb="2">
      <t>ヘイキン</t>
    </rPh>
    <phoneticPr fontId="3"/>
  </si>
  <si>
    <t>最大</t>
    <rPh sb="0" eb="2">
      <t>サイダイ</t>
    </rPh>
    <phoneticPr fontId="3"/>
  </si>
  <si>
    <t>２．各商品の在庫状況</t>
    <rPh sb="2" eb="5">
      <t>カクショウヒン</t>
    </rPh>
    <rPh sb="6" eb="8">
      <t>ザイコ</t>
    </rPh>
    <rPh sb="8" eb="10">
      <t>ジョウキョウ</t>
    </rPh>
    <phoneticPr fontId="3"/>
  </si>
  <si>
    <t>単価</t>
    <rPh sb="0" eb="2">
      <t>タンカ</t>
    </rPh>
    <phoneticPr fontId="3"/>
  </si>
  <si>
    <t>前日在庫数</t>
    <rPh sb="0" eb="2">
      <t>ゼンジツ</t>
    </rPh>
    <rPh sb="2" eb="4">
      <t>ザイコ</t>
    </rPh>
    <rPh sb="4" eb="5">
      <t>スウ</t>
    </rPh>
    <phoneticPr fontId="3"/>
  </si>
  <si>
    <t>燕三条ラーメン</t>
    <rPh sb="0" eb="3">
      <t>ツバメサンジョウ</t>
    </rPh>
    <phoneticPr fontId="3"/>
  </si>
  <si>
    <t>長浜ラーメン</t>
    <rPh sb="0" eb="2">
      <t>ナガハマ</t>
    </rPh>
    <phoneticPr fontId="3"/>
  </si>
  <si>
    <t>室蘭カレーラーメン</t>
    <rPh sb="0" eb="2">
      <t>ムロラン</t>
    </rPh>
    <phoneticPr fontId="3"/>
  </si>
  <si>
    <t>北海道味噌ラーメン</t>
    <rPh sb="0" eb="3">
      <t>ホッカイドウ</t>
    </rPh>
    <rPh sb="3" eb="5">
      <t>ミソ</t>
    </rPh>
    <phoneticPr fontId="3"/>
  </si>
  <si>
    <t>NM-02</t>
    <phoneticPr fontId="3"/>
  </si>
  <si>
    <t>京風生ラーメン</t>
    <rPh sb="0" eb="2">
      <t>キョウフウ</t>
    </rPh>
    <rPh sb="2" eb="3">
      <t>ナマ</t>
    </rPh>
    <phoneticPr fontId="3"/>
  </si>
  <si>
    <t>東京豚骨ラーメン</t>
    <rPh sb="0" eb="2">
      <t>トウキョウ</t>
    </rPh>
    <rPh sb="2" eb="4">
      <t>トンコツ</t>
    </rPh>
    <phoneticPr fontId="3"/>
  </si>
  <si>
    <t>３．各商品の販売情報</t>
    <rPh sb="2" eb="5">
      <t>カクショウヒン</t>
    </rPh>
    <rPh sb="6" eb="8">
      <t>ハンバイ</t>
    </rPh>
    <rPh sb="8" eb="10">
      <t>ジョウホウ</t>
    </rPh>
    <phoneticPr fontId="3"/>
  </si>
  <si>
    <t>前月売上数</t>
    <rPh sb="0" eb="2">
      <t>ゼンゲツ</t>
    </rPh>
    <rPh sb="2" eb="4">
      <t>ウリアゲ</t>
    </rPh>
    <rPh sb="4" eb="5">
      <t>スウ</t>
    </rPh>
    <phoneticPr fontId="3"/>
  </si>
  <si>
    <t>前月目標数</t>
    <rPh sb="0" eb="2">
      <t>ゼンゲツ</t>
    </rPh>
    <rPh sb="2" eb="4">
      <t>モクヒョウ</t>
    </rPh>
    <rPh sb="4" eb="5">
      <t>スウ</t>
    </rPh>
    <phoneticPr fontId="3"/>
  </si>
  <si>
    <t>達成率（％）</t>
    <rPh sb="0" eb="3">
      <t>タッセイリツ</t>
    </rPh>
    <phoneticPr fontId="3"/>
  </si>
  <si>
    <t>１．本日の売上</t>
    <rPh sb="2" eb="4">
      <t>ホンジツ</t>
    </rPh>
    <rPh sb="5" eb="6">
      <t>ウ</t>
    </rPh>
    <rPh sb="6" eb="7">
      <t>ア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</si>
</sst>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38" fontId="2" fillId="0" borderId="2" xfId="1" applyFont="1" applyFill="1" applyBorder="1">
      <alignment vertical="center"/>
    </xf>
    <xf numFmtId="38" fontId="2" fillId="0" borderId="0" xfId="1" applyFont="1" applyFill="1">
      <alignment vertical="center"/>
    </xf>
    <xf numFmtId="176" fontId="2" fillId="0" borderId="2" xfId="0" applyNumberFormat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r>
              <a:rPr lang="ja-JP"/>
              <a:t>本日の売上</a:t>
            </a:r>
            <a:r>
              <a:rPr lang="ja-JP" altLang="en-US"/>
              <a:t>金</a:t>
            </a:r>
            <a:r>
              <a:rPr lang="ja-JP"/>
              <a:t>額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シート１!$E$5</c:f>
              <c:strCache>
                <c:ptCount val="1"/>
                <c:pt idx="0">
                  <c:v>売上金額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シート１!$C$6:$C$10</c:f>
              <c:strCache>
                <c:ptCount val="5"/>
                <c:pt idx="0">
                  <c:v>室蘭カレーラーメン</c:v>
                </c:pt>
                <c:pt idx="1">
                  <c:v>北海道味噌ラーメン</c:v>
                </c:pt>
                <c:pt idx="2">
                  <c:v>燕三条ラーメン</c:v>
                </c:pt>
                <c:pt idx="3">
                  <c:v>長浜ラーメン</c:v>
                </c:pt>
                <c:pt idx="4">
                  <c:v>東京豚骨ラーメン</c:v>
                </c:pt>
              </c:strCache>
            </c:strRef>
          </c:cat>
          <c:val>
            <c:numRef>
              <c:f>シート１!$E$6:$E$10</c:f>
              <c:numCache>
                <c:formatCode>#,##0_);[Red]\(#,##0\)</c:formatCode>
                <c:ptCount val="5"/>
                <c:pt idx="0">
                  <c:v>8050</c:v>
                </c:pt>
                <c:pt idx="1">
                  <c:v>6000</c:v>
                </c:pt>
                <c:pt idx="2">
                  <c:v>4000</c:v>
                </c:pt>
                <c:pt idx="3">
                  <c:v>7500</c:v>
                </c:pt>
                <c:pt idx="4">
                  <c:v>8400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B8-4686-AF96-4A1488337E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92362176"/>
        <c:axId val="692363160"/>
      </c:barChart>
      <c:catAx>
        <c:axId val="6923621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r>
                  <a:rPr lang="ja-JP"/>
                  <a:t>商品名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692363160"/>
        <c:crosses val="autoZero"/>
        <c:auto val="1"/>
        <c:lblAlgn val="ctr"/>
        <c:lblOffset val="100"/>
        <c:noMultiLvlLbl val="0"/>
      </c:catAx>
      <c:valAx>
        <c:axId val="692363160"/>
        <c:scaling>
          <c:orientation val="minMax"/>
          <c:max val="10000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wordArtVertRtl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r>
                  <a:rPr lang="ja-JP" altLang="en-US"/>
                  <a:t>売上金額</a:t>
                </a:r>
                <a:endParaRPr lang="ja-JP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wordArtVertRtl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692362176"/>
        <c:crosses val="autoZero"/>
        <c:crossBetween val="between"/>
        <c:majorUnit val="250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ＭＳ 明朝" panose="02020609040205080304" pitchFamily="17" charset="-128"/>
          <a:ea typeface="ＭＳ 明朝" panose="02020609040205080304" pitchFamily="17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119680</xdr:colOff>
      <xdr:row>22</xdr:row>
      <xdr:rowOff>122816</xdr:rowOff>
    </xdr:from>
    <xdr:to>
      <xdr:col>8</xdr:col>
      <xdr:colOff>98612</xdr:colOff>
      <xdr:row>35</xdr:row>
      <xdr:rowOff>152399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F426201F-2345-48D3-86D8-F5ECD5F4AA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88B64-1381-4932-99FA-13D945305FD3}">
  <dimension ref="A2:H44"/>
  <sheetViews>
    <sheetView tabSelected="1" zoomScaleNormal="100" workbookViewId="0"/>
  </sheetViews>
  <sheetFormatPr defaultColWidth="8.69921875" defaultRowHeight="16.5" customHeight="1" x14ac:dyDescent="0.45"/>
  <cols>
    <col min="1" max="1" width="4.19921875" style="1" customWidth="1"/>
    <col min="2" max="2" width="10.3984375" style="1" bestFit="1" customWidth="1"/>
    <col min="3" max="3" width="22.19921875" style="1" bestFit="1" customWidth="1"/>
    <col min="4" max="8" width="13.09765625" style="1" customWidth="1"/>
    <col min="9" max="9" width="10.69921875" style="1" customWidth="1"/>
    <col min="10" max="16384" width="8.69921875" style="1"/>
  </cols>
  <sheetData>
    <row r="2" spans="1:8" ht="16.5" customHeight="1" x14ac:dyDescent="0.45">
      <c r="D2" s="1" t="s">
        <v>0</v>
      </c>
    </row>
    <row r="4" spans="1:8" ht="16.5" customHeight="1" x14ac:dyDescent="0.45">
      <c r="A4" s="1" t="s">
        <v>31</v>
      </c>
      <c r="E4" s="1" t="s">
        <v>1</v>
      </c>
    </row>
    <row r="5" spans="1:8" ht="16.5" customHeight="1" x14ac:dyDescent="0.45">
      <c r="B5" s="2" t="s">
        <v>2</v>
      </c>
      <c r="C5" s="3" t="s">
        <v>3</v>
      </c>
      <c r="D5" s="3" t="s">
        <v>4</v>
      </c>
      <c r="E5" s="3" t="s">
        <v>5</v>
      </c>
      <c r="F5" s="3" t="s">
        <v>6</v>
      </c>
      <c r="G5" s="3" t="s">
        <v>7</v>
      </c>
      <c r="H5" s="3" t="s">
        <v>8</v>
      </c>
    </row>
    <row r="6" spans="1:8" ht="16.5" customHeight="1" x14ac:dyDescent="0.45">
      <c r="B6" s="4" t="s">
        <v>9</v>
      </c>
      <c r="C6" s="5" t="str">
        <f>VLOOKUP(B6,$B$17:$C$22,2,FALSE)</f>
        <v>室蘭カレーラーメン</v>
      </c>
      <c r="D6" s="6">
        <v>35</v>
      </c>
      <c r="E6" s="6">
        <f>VLOOKUP(B6,$B$17:$D$22,3,FALSE)*D6</f>
        <v>8050</v>
      </c>
      <c r="F6" s="6">
        <f>VLOOKUP(B6,$B$17:$E$22,4,FALSE)-D6</f>
        <v>222</v>
      </c>
      <c r="G6" s="3" t="str">
        <f>IF(LEFT(B6,2)="NM","生麺","乾麺")</f>
        <v>乾麺</v>
      </c>
      <c r="H6" s="3" t="str">
        <f>IF(F6&lt;150,"在庫確認","")</f>
        <v/>
      </c>
    </row>
    <row r="7" spans="1:8" ht="16.5" customHeight="1" x14ac:dyDescent="0.45">
      <c r="B7" s="4" t="s">
        <v>10</v>
      </c>
      <c r="C7" s="5" t="str">
        <f t="shared" ref="C7:C10" si="0">VLOOKUP(B7,$B$17:$C$22,2,FALSE)</f>
        <v>北海道味噌ラーメン</v>
      </c>
      <c r="D7" s="6">
        <v>20</v>
      </c>
      <c r="E7" s="6">
        <f t="shared" ref="E7:E10" si="1">VLOOKUP(B7,$B$17:$D$22,3,FALSE)*D7</f>
        <v>6000</v>
      </c>
      <c r="F7" s="6">
        <f t="shared" ref="F7:F10" si="2">VLOOKUP(B7,$B$17:$E$22,4,FALSE)-D7</f>
        <v>184</v>
      </c>
      <c r="G7" s="3" t="str">
        <f t="shared" ref="G7:G10" si="3">IF(LEFT(B7,2)="NM","生麺","乾麺")</f>
        <v>生麺</v>
      </c>
      <c r="H7" s="3" t="str">
        <f t="shared" ref="H7:H10" si="4">IF(F7&lt;150,"在庫確認","")</f>
        <v/>
      </c>
    </row>
    <row r="8" spans="1:8" ht="16.5" customHeight="1" x14ac:dyDescent="0.45">
      <c r="B8" s="4" t="s">
        <v>11</v>
      </c>
      <c r="C8" s="5" t="str">
        <f t="shared" si="0"/>
        <v>燕三条ラーメン</v>
      </c>
      <c r="D8" s="6">
        <v>20</v>
      </c>
      <c r="E8" s="6">
        <f t="shared" si="1"/>
        <v>4000</v>
      </c>
      <c r="F8" s="6">
        <f t="shared" si="2"/>
        <v>230</v>
      </c>
      <c r="G8" s="3" t="str">
        <f t="shared" si="3"/>
        <v>乾麺</v>
      </c>
      <c r="H8" s="3" t="str">
        <f t="shared" si="4"/>
        <v/>
      </c>
    </row>
    <row r="9" spans="1:8" ht="16.5" customHeight="1" x14ac:dyDescent="0.45">
      <c r="B9" s="4" t="s">
        <v>12</v>
      </c>
      <c r="C9" s="5" t="str">
        <f t="shared" si="0"/>
        <v>長浜ラーメン</v>
      </c>
      <c r="D9" s="6">
        <v>30</v>
      </c>
      <c r="E9" s="6">
        <f t="shared" si="1"/>
        <v>7500</v>
      </c>
      <c r="F9" s="6">
        <f t="shared" si="2"/>
        <v>114</v>
      </c>
      <c r="G9" s="3" t="str">
        <f t="shared" si="3"/>
        <v>乾麺</v>
      </c>
      <c r="H9" s="3" t="str">
        <f t="shared" si="4"/>
        <v>在庫確認</v>
      </c>
    </row>
    <row r="10" spans="1:8" ht="16.5" customHeight="1" x14ac:dyDescent="0.45">
      <c r="B10" s="4" t="s">
        <v>13</v>
      </c>
      <c r="C10" s="5" t="str">
        <f t="shared" si="0"/>
        <v>東京豚骨ラーメン</v>
      </c>
      <c r="D10" s="6">
        <v>20</v>
      </c>
      <c r="E10" s="6">
        <f t="shared" si="1"/>
        <v>8400</v>
      </c>
      <c r="F10" s="6">
        <f t="shared" si="2"/>
        <v>150</v>
      </c>
      <c r="G10" s="3" t="str">
        <f t="shared" si="3"/>
        <v>生麺</v>
      </c>
      <c r="H10" s="3" t="str">
        <f t="shared" si="4"/>
        <v/>
      </c>
    </row>
    <row r="11" spans="1:8" ht="16.5" customHeight="1" x14ac:dyDescent="0.45">
      <c r="C11" s="3" t="s">
        <v>14</v>
      </c>
      <c r="D11" s="6">
        <f>SUM(D6:D10)</f>
        <v>125</v>
      </c>
      <c r="E11" s="6">
        <f>SUM(E6:E10)</f>
        <v>33950</v>
      </c>
      <c r="G11" s="7"/>
    </row>
    <row r="12" spans="1:8" ht="16.5" customHeight="1" x14ac:dyDescent="0.45">
      <c r="C12" s="3" t="s">
        <v>15</v>
      </c>
      <c r="D12" s="6">
        <f>AVERAGE(D6:D10)</f>
        <v>25</v>
      </c>
      <c r="E12" s="6">
        <f>AVERAGE(E6:E10)</f>
        <v>6790</v>
      </c>
      <c r="G12" s="7"/>
    </row>
    <row r="13" spans="1:8" ht="16.5" customHeight="1" x14ac:dyDescent="0.45">
      <c r="C13" s="3" t="s">
        <v>16</v>
      </c>
      <c r="D13" s="6">
        <f>MAX(D6:D10)</f>
        <v>35</v>
      </c>
      <c r="E13" s="6">
        <f>MAX(E6:E10)</f>
        <v>8400</v>
      </c>
      <c r="G13" s="7"/>
    </row>
    <row r="14" spans="1:8" ht="16.5" customHeight="1" x14ac:dyDescent="0.45">
      <c r="D14" s="7"/>
      <c r="E14" s="7"/>
      <c r="F14" s="7"/>
    </row>
    <row r="15" spans="1:8" ht="16.5" customHeight="1" x14ac:dyDescent="0.45">
      <c r="A15" s="1" t="s">
        <v>17</v>
      </c>
    </row>
    <row r="16" spans="1:8" ht="16.5" customHeight="1" x14ac:dyDescent="0.45">
      <c r="B16" s="3" t="s">
        <v>2</v>
      </c>
      <c r="C16" s="3" t="s">
        <v>3</v>
      </c>
      <c r="D16" s="3" t="s">
        <v>18</v>
      </c>
      <c r="E16" s="3" t="s">
        <v>19</v>
      </c>
    </row>
    <row r="17" spans="2:5" ht="16.5" customHeight="1" x14ac:dyDescent="0.45">
      <c r="B17" s="5" t="s">
        <v>11</v>
      </c>
      <c r="C17" s="5" t="s">
        <v>20</v>
      </c>
      <c r="D17" s="5">
        <v>200</v>
      </c>
      <c r="E17" s="6">
        <v>250</v>
      </c>
    </row>
    <row r="18" spans="2:5" ht="16.5" customHeight="1" x14ac:dyDescent="0.45">
      <c r="B18" s="5" t="s">
        <v>12</v>
      </c>
      <c r="C18" s="5" t="s">
        <v>21</v>
      </c>
      <c r="D18" s="5">
        <v>250</v>
      </c>
      <c r="E18" s="6">
        <v>144</v>
      </c>
    </row>
    <row r="19" spans="2:5" ht="16.5" customHeight="1" x14ac:dyDescent="0.45">
      <c r="B19" s="5" t="s">
        <v>9</v>
      </c>
      <c r="C19" s="5" t="s">
        <v>22</v>
      </c>
      <c r="D19" s="5">
        <v>230</v>
      </c>
      <c r="E19" s="6">
        <v>257</v>
      </c>
    </row>
    <row r="20" spans="2:5" ht="16.5" customHeight="1" x14ac:dyDescent="0.45">
      <c r="B20" s="5" t="s">
        <v>10</v>
      </c>
      <c r="C20" s="5" t="s">
        <v>23</v>
      </c>
      <c r="D20" s="5">
        <v>300</v>
      </c>
      <c r="E20" s="6">
        <v>204</v>
      </c>
    </row>
    <row r="21" spans="2:5" ht="16.5" customHeight="1" x14ac:dyDescent="0.45">
      <c r="B21" s="5" t="s">
        <v>24</v>
      </c>
      <c r="C21" s="5" t="s">
        <v>25</v>
      </c>
      <c r="D21" s="5">
        <v>350</v>
      </c>
      <c r="E21" s="6">
        <v>257</v>
      </c>
    </row>
    <row r="22" spans="2:5" ht="16.5" customHeight="1" x14ac:dyDescent="0.45">
      <c r="B22" s="5" t="s">
        <v>13</v>
      </c>
      <c r="C22" s="5" t="s">
        <v>26</v>
      </c>
      <c r="D22" s="5">
        <v>420</v>
      </c>
      <c r="E22" s="6">
        <v>170</v>
      </c>
    </row>
    <row r="37" spans="1:6" ht="16.5" customHeight="1" x14ac:dyDescent="0.45">
      <c r="A37" s="1" t="s">
        <v>27</v>
      </c>
    </row>
    <row r="38" spans="1:6" ht="16.5" customHeight="1" x14ac:dyDescent="0.45">
      <c r="B38" s="3" t="s">
        <v>2</v>
      </c>
      <c r="C38" s="3" t="s">
        <v>28</v>
      </c>
      <c r="D38" s="3" t="s">
        <v>29</v>
      </c>
      <c r="E38" s="3" t="s">
        <v>30</v>
      </c>
      <c r="F38" s="3" t="s">
        <v>8</v>
      </c>
    </row>
    <row r="39" spans="1:6" ht="16.5" customHeight="1" x14ac:dyDescent="0.45">
      <c r="B39" s="5" t="s">
        <v>11</v>
      </c>
      <c r="C39" s="6">
        <v>2622</v>
      </c>
      <c r="D39" s="6">
        <v>2200</v>
      </c>
      <c r="E39" s="8">
        <f>ROUNDDOWN(C39/D39*100,1)</f>
        <v>119.1</v>
      </c>
      <c r="F39" s="3" t="str">
        <f>IF(AND(E39&lt;=90,D39&gt;=3000),"販売強化","")</f>
        <v/>
      </c>
    </row>
    <row r="40" spans="1:6" ht="16.5" customHeight="1" x14ac:dyDescent="0.45">
      <c r="B40" s="5" t="s">
        <v>12</v>
      </c>
      <c r="C40" s="6">
        <v>1745</v>
      </c>
      <c r="D40" s="6">
        <v>2000</v>
      </c>
      <c r="E40" s="8">
        <f t="shared" ref="E40:E44" si="5">ROUNDDOWN(C40/D40*100,1)</f>
        <v>87.2</v>
      </c>
      <c r="F40" s="3" t="str">
        <f t="shared" ref="F40:F44" si="6">IF(AND(E40&lt;=90,D40&gt;=3000),"販売強化","")</f>
        <v/>
      </c>
    </row>
    <row r="41" spans="1:6" ht="16.5" customHeight="1" x14ac:dyDescent="0.45">
      <c r="B41" s="5" t="s">
        <v>9</v>
      </c>
      <c r="C41" s="6">
        <v>4364</v>
      </c>
      <c r="D41" s="6">
        <v>3600</v>
      </c>
      <c r="E41" s="8">
        <f t="shared" si="5"/>
        <v>121.2</v>
      </c>
      <c r="F41" s="3" t="str">
        <f t="shared" si="6"/>
        <v/>
      </c>
    </row>
    <row r="42" spans="1:6" ht="16.5" customHeight="1" x14ac:dyDescent="0.45">
      <c r="B42" s="5" t="s">
        <v>10</v>
      </c>
      <c r="C42" s="6">
        <v>3292</v>
      </c>
      <c r="D42" s="6">
        <v>4200</v>
      </c>
      <c r="E42" s="8">
        <f t="shared" si="5"/>
        <v>78.3</v>
      </c>
      <c r="F42" s="3" t="str">
        <f t="shared" si="6"/>
        <v>販売強化</v>
      </c>
    </row>
    <row r="43" spans="1:6" ht="16.5" customHeight="1" x14ac:dyDescent="0.45">
      <c r="B43" s="5" t="s">
        <v>24</v>
      </c>
      <c r="C43" s="6">
        <v>2883</v>
      </c>
      <c r="D43" s="6">
        <v>3200</v>
      </c>
      <c r="E43" s="8">
        <f t="shared" si="5"/>
        <v>90</v>
      </c>
      <c r="F43" s="3" t="str">
        <f t="shared" si="6"/>
        <v>販売強化</v>
      </c>
    </row>
    <row r="44" spans="1:6" ht="16.5" customHeight="1" x14ac:dyDescent="0.45">
      <c r="B44" s="5" t="s">
        <v>13</v>
      </c>
      <c r="C44" s="6">
        <v>4430</v>
      </c>
      <c r="D44" s="6">
        <v>3000</v>
      </c>
      <c r="E44" s="8">
        <f t="shared" si="5"/>
        <v>147.6</v>
      </c>
      <c r="F44" s="3" t="str">
        <f t="shared" si="6"/>
        <v/>
      </c>
    </row>
  </sheetData>
  <phoneticPr fontId="3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シート１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2025-09-17T02:23:52Z</dcterms:created>
  <dcterms:modified xsi:type="dcterms:W3CDTF">2026-03-10T07:12:37Z</dcterms:modified>
</cp:coreProperties>
</file>