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5_編末トレーニング\"/>
    </mc:Choice>
  </mc:AlternateContent>
  <xr:revisionPtr revIDLastSave="0" documentId="13_ncr:1_{CF47FEF8-15E6-4D70-9889-5F851B0A53DE}" xr6:coauthVersionLast="47" xr6:coauthVersionMax="47" xr10:uidLastSave="{00000000-0000-0000-0000-000000000000}"/>
  <bookViews>
    <workbookView xWindow="-108" yWindow="-108" windowWidth="23256" windowHeight="12456" xr2:uid="{FEC395BF-0FD2-4585-A8BA-AF6C982E1001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F14" i="1" s="1"/>
  <c r="E10" i="1"/>
  <c r="E14" i="1" s="1"/>
  <c r="D10" i="1"/>
  <c r="D14" i="1" s="1"/>
  <c r="C10" i="1"/>
  <c r="C14" i="1" s="1"/>
  <c r="B10" i="1"/>
  <c r="B14" i="1" s="1"/>
  <c r="J9" i="1"/>
  <c r="H9" i="1"/>
  <c r="J8" i="1"/>
  <c r="H8" i="1"/>
  <c r="J7" i="1"/>
  <c r="H7" i="1"/>
  <c r="J6" i="1"/>
  <c r="H6" i="1"/>
  <c r="J5" i="1"/>
  <c r="H5" i="1"/>
  <c r="H12" i="1" s="1"/>
  <c r="J1" i="1"/>
  <c r="H11" i="1" l="1"/>
  <c r="H13" i="1"/>
  <c r="H10" i="1"/>
  <c r="I6" i="1" s="1"/>
  <c r="I5" i="1" l="1"/>
  <c r="I9" i="1"/>
  <c r="I8" i="1"/>
  <c r="I7" i="1"/>
</calcChain>
</file>

<file path=xl/sharedStrings.xml><?xml version="1.0" encoding="utf-8"?>
<sst xmlns="http://schemas.openxmlformats.org/spreadsheetml/2006/main" count="23" uniqueCount="23">
  <si>
    <t>作成日</t>
    <rPh sb="0" eb="3">
      <t>サクセイビ</t>
    </rPh>
    <phoneticPr fontId="3"/>
  </si>
  <si>
    <t>訪日外国人の半期集計</t>
    <rPh sb="0" eb="2">
      <t>ホウニチ</t>
    </rPh>
    <rPh sb="2" eb="4">
      <t>ガイコク</t>
    </rPh>
    <rPh sb="4" eb="5">
      <t>ジン</t>
    </rPh>
    <rPh sb="6" eb="8">
      <t>ハンキ</t>
    </rPh>
    <rPh sb="8" eb="10">
      <t>シュウケイ</t>
    </rPh>
    <phoneticPr fontId="3"/>
  </si>
  <si>
    <t>単位：人</t>
    <rPh sb="0" eb="2">
      <t>タンイ</t>
    </rPh>
    <rPh sb="3" eb="4">
      <t>ニン</t>
    </rPh>
    <phoneticPr fontId="3"/>
  </si>
  <si>
    <t>国名</t>
    <rPh sb="0" eb="1">
      <t>クニ</t>
    </rPh>
    <rPh sb="1" eb="2">
      <t>メイ</t>
    </rPh>
    <phoneticPr fontId="3"/>
  </si>
  <si>
    <t>1月</t>
    <rPh sb="1" eb="2">
      <t>ガツ</t>
    </rPh>
    <phoneticPr fontId="3"/>
  </si>
  <si>
    <t>2月</t>
    <rPh sb="1" eb="2">
      <t>ガツ</t>
    </rPh>
    <phoneticPr fontId="3"/>
  </si>
  <si>
    <t>3月</t>
    <rPh sb="1" eb="2">
      <t>ガツ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</si>
  <si>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</si>
  <si>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</si>
  <si>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</si>
  <si>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国別合計</t>
    <rPh sb="0" eb="2">
      <t>クニベツ</t>
    </rPh>
    <rPh sb="2" eb="4">
      <t>ゴウケイ</t>
    </rPh>
    <phoneticPr fontId="3"/>
  </si>
  <si>
    <t>割合</t>
    <rPh sb="0" eb="2">
      <t>ワリアイ</t>
    </rPh>
    <phoneticPr fontId="3"/>
  </si>
  <si>
    <t>備考</t>
    <rPh sb="0" eb="2">
      <t>ビコウ</t>
    </rPh>
    <phoneticPr fontId="3"/>
  </si>
  <si>
    <t>韓国</t>
    <rPh sb="0" eb="2">
      <t>カンコク</t>
    </rPh>
    <phoneticPr fontId="3"/>
  </si>
  <si>
    <t>中国</t>
    <rPh sb="0" eb="2">
      <t>チュウゴク</t>
    </rPh>
    <phoneticPr fontId="3"/>
  </si>
  <si>
    <t>米国</t>
    <rPh sb="0" eb="2">
      <t>ベイコク</t>
    </rPh>
    <phoneticPr fontId="3"/>
  </si>
  <si>
    <t>シンガポール</t>
    <phoneticPr fontId="3"/>
  </si>
  <si>
    <t>英国</t>
    <rPh sb="0" eb="2">
      <t>エイコク</t>
    </rPh>
    <phoneticPr fontId="3"/>
  </si>
  <si>
    <t>合計</t>
    <rPh sb="0" eb="2">
      <t>ゴウケイ</t>
    </rPh>
    <phoneticPr fontId="3"/>
  </si>
  <si>
    <t>平均</t>
    <rPh sb="0" eb="2">
      <t>ヘイキン</t>
    </rPh>
    <phoneticPr fontId="3"/>
  </si>
  <si>
    <t>最大</t>
    <rPh sb="0" eb="2">
      <t>サイダイ</t>
    </rPh>
    <phoneticPr fontId="3"/>
  </si>
  <si>
    <t>最小</t>
    <rPh sb="0" eb="2">
      <t>サイショウ</t>
    </rPh>
    <phoneticPr fontId="3"/>
  </si>
  <si>
    <t>順位</t>
    <rPh sb="0" eb="2">
      <t>ジュンイ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</si>
</sst>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38" fontId="2" fillId="0" borderId="1" xfId="0" applyNumberFormat="1" applyFont="1" applyBorder="1">
      <alignment vertical="center"/>
    </xf>
    <xf numFmtId="176" fontId="2" fillId="0" borderId="1" xfId="2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Nirmala Text" panose="020B0502040204020203" pitchFamily="34" charset="0"/>
              </a:defRPr>
            </a:pPr>
            <a:r>
              <a:rPr lang="en-US"/>
              <a:t>6</a:t>
            </a:r>
            <a:r>
              <a:rPr lang="ja-JP"/>
              <a:t>月の訪日外国人の国別割合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Nirmala Text" panose="020B0502040204020203" pitchFamily="34" charset="0"/>
            </a:defRPr>
          </a:pPr>
          <a:endParaRPr lang="en-US" alt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シート１!$A$5</c:f>
              <c:strCache>
                <c:ptCount val="1"/>
                <c:pt idx="0">
                  <c:v>韓国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Nirmala Text" panose="020B0502040204020203" pitchFamily="34" charset="0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シート１!$G$4</c:f>
              <c:strCache>
                <c:ptCount val="1"/>
                <c:pt idx="0">
                  <c:v>6月</c:v>
                </c:pt>
              </c:strCache>
            </c:strRef>
          </c:cat>
          <c:val>
            <c:numRef>
              <c:f>シート１!$G$5</c:f>
              <c:numCache>
                <c:formatCode>#,##0_);[Red]\(#,##0\)</c:formatCode>
                <c:ptCount val="1"/>
                <c:pt idx="0">
                  <c:v>703277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13-4536-938A-D0585F4466E2}"/>
            </c:ext>
          </c:extLst>
        </c:ser>
        <c:ser>
          <c:idx val="1"/>
          <c:order val="1"/>
          <c:tx>
            <c:strRef>
              <c:f>シート１!$A$6</c:f>
              <c:strCache>
                <c:ptCount val="1"/>
                <c:pt idx="0">
                  <c:v>中国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Nirmala Text" panose="020B0502040204020203" pitchFamily="34" charset="0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シート１!$G$4</c:f>
              <c:strCache>
                <c:ptCount val="1"/>
                <c:pt idx="0">
                  <c:v>6月</c:v>
                </c:pt>
              </c:strCache>
            </c:strRef>
          </c:cat>
          <c:val>
            <c:numRef>
              <c:f>シート１!$G$6</c:f>
              <c:numCache>
                <c:formatCode>#,##0_);[Red]\(#,##0\)</c:formatCode>
                <c:ptCount val="1"/>
                <c:pt idx="0">
                  <c:v>665617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13-4536-938A-D0585F4466E2}"/>
            </c:ext>
          </c:extLst>
        </c:ser>
        <c:ser>
          <c:idx val="2"/>
          <c:order val="2"/>
          <c:tx>
            <c:strRef>
              <c:f>シート１!$A$7</c:f>
              <c:strCache>
                <c:ptCount val="1"/>
                <c:pt idx="0">
                  <c:v>米国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Nirmala Text" panose="020B0502040204020203" pitchFamily="34" charset="0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シート１!$G$4</c:f>
              <c:strCache>
                <c:ptCount val="1"/>
                <c:pt idx="0">
                  <c:v>6月</c:v>
                </c:pt>
              </c:strCache>
            </c:strRef>
          </c:cat>
          <c:val>
            <c:numRef>
              <c:f>シート１!$G$7</c:f>
              <c:numCache>
                <c:formatCode>#,##0_);[Red]\(#,##0\)</c:formatCode>
                <c:ptCount val="1"/>
                <c:pt idx="0">
                  <c:v>296414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13-4536-938A-D0585F4466E2}"/>
            </c:ext>
          </c:extLst>
        </c:ser>
        <c:ser>
          <c:idx val="3"/>
          <c:order val="3"/>
          <c:tx>
            <c:strRef>
              <c:f>シート１!$A$8</c:f>
              <c:strCache>
                <c:ptCount val="1"/>
                <c:pt idx="0">
                  <c:v>シンガポール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Nirmala Text" panose="020B0502040204020203" pitchFamily="34" charset="0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シート１!$G$4</c:f>
              <c:strCache>
                <c:ptCount val="1"/>
                <c:pt idx="0">
                  <c:v>6月</c:v>
                </c:pt>
              </c:strCache>
            </c:strRef>
          </c:cat>
          <c:val>
            <c:numRef>
              <c:f>シート１!$G$8</c:f>
              <c:numCache>
                <c:formatCode>#,##0_);[Red]\(#,##0\)</c:formatCode>
                <c:ptCount val="1"/>
                <c:pt idx="0">
                  <c:v>58925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13-4536-938A-D0585F4466E2}"/>
            </c:ext>
          </c:extLst>
        </c:ser>
        <c:ser>
          <c:idx val="4"/>
          <c:order val="4"/>
          <c:tx>
            <c:strRef>
              <c:f>シート１!$A$9</c:f>
              <c:strCache>
                <c:ptCount val="1"/>
                <c:pt idx="0">
                  <c:v>英国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Nirmala Text" panose="020B0502040204020203" pitchFamily="34" charset="0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シート１!$G$4</c:f>
              <c:strCache>
                <c:ptCount val="1"/>
                <c:pt idx="0">
                  <c:v>6月</c:v>
                </c:pt>
              </c:strCache>
            </c:strRef>
          </c:cat>
          <c:val>
            <c:numRef>
              <c:f>シート１!$G$9</c:f>
              <c:numCache>
                <c:formatCode>#,##0_);[Red]\(#,##0\)</c:formatCode>
                <c:ptCount val="1"/>
                <c:pt idx="0">
                  <c:v>28828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13-4536-938A-D0585F4466E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37714504"/>
        <c:axId val="437711880"/>
      </c:barChart>
      <c:catAx>
        <c:axId val="437714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Nirmala Text" panose="020B0502040204020203" pitchFamily="34" charset="0"/>
              </a:defRPr>
            </a:pPr>
            <a:endParaRPr lang="ja-JP"/>
          </a:p>
        </c:txPr>
        <c:crossAx val="437711880"/>
        <c:crosses val="autoZero"/>
        <c:auto val="1"/>
        <c:lblAlgn val="ctr"/>
        <c:lblOffset val="100"/>
        <c:noMultiLvlLbl val="0"/>
      </c:catAx>
      <c:valAx>
        <c:axId val="437711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Nirmala Text" panose="020B0502040204020203" pitchFamily="34" charset="0"/>
              </a:defRPr>
            </a:pPr>
            <a:endParaRPr lang="ja-JP"/>
          </a:p>
        </c:txPr>
        <c:crossAx val="4377145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Nirmala Text" panose="020B0502040204020203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明朝" panose="02020609040205080304" pitchFamily="17" charset="-128"/>
          <a:ea typeface="ＭＳ 明朝" panose="02020609040205080304" pitchFamily="17" charset="-128"/>
          <a:cs typeface="Nirmala Text" panose="020B0502040204020203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73660</xdr:colOff>
      <xdr:row>15</xdr:row>
      <xdr:rowOff>22860</xdr:rowOff>
    </xdr:from>
    <xdr:to>
      <xdr:col>9</xdr:col>
      <xdr:colOff>850900</xdr:colOff>
      <xdr:row>27</xdr:row>
      <xdr:rowOff>22860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E786E46-946C-43F2-9E4D-8D51C26027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6359-62D8-4140-A148-4C484C5F871E}">
  <dimension ref="A1:J16"/>
  <sheetViews>
    <sheetView tabSelected="1" workbookViewId="0"/>
  </sheetViews>
  <sheetFormatPr defaultColWidth="8.69921875" defaultRowHeight="16.5" customHeight="1" x14ac:dyDescent="0.45"/>
  <cols>
    <col min="1" max="1" width="12.19921875" style="1" customWidth="1"/>
    <col min="2" max="8" width="9.8984375" style="1" customWidth="1"/>
    <col min="9" max="9" width="8.69921875" style="1"/>
    <col min="10" max="10" width="10.59765625" style="1" customWidth="1"/>
    <col min="11" max="16384" width="8.69921875" style="1"/>
  </cols>
  <sheetData>
    <row r="1" spans="1:10" ht="16.5" customHeight="1" x14ac:dyDescent="0.45">
      <c r="I1" s="8" t="s">
        <v>0</v>
      </c>
      <c r="J1" s="9">
        <f ca="1">TODAY()</f>
        <v>46091</v>
      </c>
    </row>
    <row r="2" spans="1:10" ht="16.5" customHeight="1" x14ac:dyDescent="0.45">
      <c r="D2" s="1" t="s">
        <v>1</v>
      </c>
    </row>
    <row r="3" spans="1:10" ht="16.5" customHeight="1" x14ac:dyDescent="0.45">
      <c r="H3" s="1" t="s">
        <v>2</v>
      </c>
    </row>
    <row r="4" spans="1:10" ht="16.5" customHeight="1" x14ac:dyDescent="0.4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 ht="16.5" customHeight="1" x14ac:dyDescent="0.45">
      <c r="A5" s="3" t="s">
        <v>13</v>
      </c>
      <c r="B5" s="4">
        <v>857039</v>
      </c>
      <c r="C5" s="4">
        <v>818562</v>
      </c>
      <c r="D5" s="4">
        <v>663102</v>
      </c>
      <c r="E5" s="4">
        <v>661259</v>
      </c>
      <c r="F5" s="4">
        <v>738872</v>
      </c>
      <c r="G5" s="4">
        <v>703277</v>
      </c>
      <c r="H5" s="5">
        <f>SUM(B5:G5)</f>
        <v>4442111</v>
      </c>
      <c r="I5" s="6">
        <f>ROUND(H5/$H$10,3)</f>
        <v>0.47399999999999998</v>
      </c>
      <c r="J5" s="2" t="str">
        <f>IF(OR(G5&gt;=F5,G5&gt;=E5),"○","")</f>
        <v>○</v>
      </c>
    </row>
    <row r="6" spans="1:10" ht="16.5" customHeight="1" x14ac:dyDescent="0.45">
      <c r="A6" s="3" t="s">
        <v>14</v>
      </c>
      <c r="B6" s="4">
        <v>416088</v>
      </c>
      <c r="C6" s="4">
        <v>459463</v>
      </c>
      <c r="D6" s="4">
        <v>452525</v>
      </c>
      <c r="E6" s="4">
        <v>533611</v>
      </c>
      <c r="F6" s="4">
        <v>545552</v>
      </c>
      <c r="G6" s="4">
        <v>665617</v>
      </c>
      <c r="H6" s="5">
        <f>SUM(B6:G6)</f>
        <v>3072856</v>
      </c>
      <c r="I6" s="6">
        <f>ROUND(H6/$H$10,3)</f>
        <v>0.32800000000000001</v>
      </c>
      <c r="J6" s="2" t="str">
        <f t="shared" ref="J6:J9" si="0">IF(OR(G6&gt;=F6,G6&gt;=E6),"○","")</f>
        <v>○</v>
      </c>
    </row>
    <row r="7" spans="1:10" ht="16.5" customHeight="1" x14ac:dyDescent="0.45">
      <c r="A7" s="3" t="s">
        <v>15</v>
      </c>
      <c r="B7" s="4">
        <v>131855</v>
      </c>
      <c r="C7" s="4">
        <v>148719</v>
      </c>
      <c r="D7" s="4">
        <v>290075</v>
      </c>
      <c r="E7" s="4">
        <v>228900</v>
      </c>
      <c r="F7" s="4">
        <v>246972</v>
      </c>
      <c r="G7" s="4">
        <v>296414</v>
      </c>
      <c r="H7" s="5">
        <f>SUM(B7:G7)</f>
        <v>1342935</v>
      </c>
      <c r="I7" s="6">
        <f>ROUND(H7/$H$10,3)</f>
        <v>0.14299999999999999</v>
      </c>
      <c r="J7" s="2" t="str">
        <f t="shared" si="0"/>
        <v>○</v>
      </c>
    </row>
    <row r="8" spans="1:10" ht="16.5" customHeight="1" x14ac:dyDescent="0.45">
      <c r="A8" s="3" t="s">
        <v>16</v>
      </c>
      <c r="B8" s="4">
        <v>34140</v>
      </c>
      <c r="C8" s="4">
        <v>36915</v>
      </c>
      <c r="D8" s="4">
        <v>61047</v>
      </c>
      <c r="E8" s="4">
        <v>46324</v>
      </c>
      <c r="F8" s="4">
        <v>62676</v>
      </c>
      <c r="G8" s="4">
        <v>58925</v>
      </c>
      <c r="H8" s="5">
        <f>SUM(B8:G8)</f>
        <v>300027</v>
      </c>
      <c r="I8" s="6">
        <f>ROUND(H8/$H$10,3)</f>
        <v>3.2000000000000001E-2</v>
      </c>
      <c r="J8" s="2" t="str">
        <f t="shared" si="0"/>
        <v>○</v>
      </c>
    </row>
    <row r="9" spans="1:10" ht="16.5" customHeight="1" x14ac:dyDescent="0.45">
      <c r="A9" s="3" t="s">
        <v>17</v>
      </c>
      <c r="B9" s="4">
        <v>19809</v>
      </c>
      <c r="C9" s="4">
        <v>25877</v>
      </c>
      <c r="D9" s="4">
        <v>56450</v>
      </c>
      <c r="E9" s="4">
        <v>48407</v>
      </c>
      <c r="F9" s="4">
        <v>39120</v>
      </c>
      <c r="G9" s="4">
        <v>28828</v>
      </c>
      <c r="H9" s="5">
        <f>SUM(B9:G9)</f>
        <v>218491</v>
      </c>
      <c r="I9" s="6">
        <f>ROUND(H9/$H$10,3)</f>
        <v>2.3E-2</v>
      </c>
      <c r="J9" s="2" t="str">
        <f t="shared" si="0"/>
        <v/>
      </c>
    </row>
    <row r="10" spans="1:10" ht="16.5" customHeight="1" x14ac:dyDescent="0.45">
      <c r="A10" s="2" t="s">
        <v>18</v>
      </c>
      <c r="B10" s="4">
        <f>SUM(B5:B9)</f>
        <v>1458931</v>
      </c>
      <c r="C10" s="4">
        <f t="shared" ref="C10:G10" si="1">SUM(C5:C9)</f>
        <v>1489536</v>
      </c>
      <c r="D10" s="4">
        <f t="shared" si="1"/>
        <v>1523199</v>
      </c>
      <c r="E10" s="4">
        <f t="shared" si="1"/>
        <v>1518501</v>
      </c>
      <c r="F10" s="4">
        <f t="shared" si="1"/>
        <v>1633192</v>
      </c>
      <c r="G10" s="4">
        <f t="shared" si="1"/>
        <v>1753061</v>
      </c>
      <c r="H10" s="4">
        <f>SUM(H5:H9)</f>
        <v>9376420</v>
      </c>
    </row>
    <row r="11" spans="1:10" ht="16.5" customHeight="1" x14ac:dyDescent="0.45">
      <c r="A11" s="2" t="s">
        <v>19</v>
      </c>
      <c r="B11" s="5">
        <f>AVERAGE(B5:B9)</f>
        <v>291786.2</v>
      </c>
      <c r="C11" s="5">
        <f t="shared" ref="C11:G11" si="2">AVERAGE(C5:C9)</f>
        <v>297907.20000000001</v>
      </c>
      <c r="D11" s="5">
        <f t="shared" si="2"/>
        <v>304639.8</v>
      </c>
      <c r="E11" s="5">
        <f t="shared" si="2"/>
        <v>303700.2</v>
      </c>
      <c r="F11" s="5">
        <f t="shared" si="2"/>
        <v>326638.40000000002</v>
      </c>
      <c r="G11" s="5">
        <f t="shared" si="2"/>
        <v>350612.2</v>
      </c>
      <c r="H11" s="5">
        <f>AVERAGE(H5:H9)</f>
        <v>1875284</v>
      </c>
    </row>
    <row r="12" spans="1:10" ht="16.5" customHeight="1" x14ac:dyDescent="0.45">
      <c r="A12" s="2" t="s">
        <v>20</v>
      </c>
      <c r="B12" s="5">
        <f>MAX(B5:B9)</f>
        <v>857039</v>
      </c>
      <c r="C12" s="5">
        <f t="shared" ref="C12:G12" si="3">MAX(C5:C9)</f>
        <v>818562</v>
      </c>
      <c r="D12" s="5">
        <f t="shared" si="3"/>
        <v>663102</v>
      </c>
      <c r="E12" s="5">
        <f t="shared" si="3"/>
        <v>661259</v>
      </c>
      <c r="F12" s="5">
        <f t="shared" si="3"/>
        <v>738872</v>
      </c>
      <c r="G12" s="5">
        <f t="shared" si="3"/>
        <v>703277</v>
      </c>
      <c r="H12" s="5">
        <f>MAX(H5:H9)</f>
        <v>4442111</v>
      </c>
    </row>
    <row r="13" spans="1:10" ht="16.5" customHeight="1" x14ac:dyDescent="0.45">
      <c r="A13" s="2" t="s">
        <v>21</v>
      </c>
      <c r="B13" s="5">
        <f>MIN(B5:B9)</f>
        <v>19809</v>
      </c>
      <c r="C13" s="5">
        <f t="shared" ref="C13:G13" si="4">MIN(C5:C9)</f>
        <v>25877</v>
      </c>
      <c r="D13" s="5">
        <f t="shared" si="4"/>
        <v>56450</v>
      </c>
      <c r="E13" s="5">
        <f t="shared" si="4"/>
        <v>46324</v>
      </c>
      <c r="F13" s="5">
        <f t="shared" si="4"/>
        <v>39120</v>
      </c>
      <c r="G13" s="5">
        <f t="shared" si="4"/>
        <v>28828</v>
      </c>
      <c r="H13" s="5">
        <f>MIN(H5:H9)</f>
        <v>218491</v>
      </c>
    </row>
    <row r="14" spans="1:10" ht="16.5" customHeight="1" x14ac:dyDescent="0.45">
      <c r="A14" s="2" t="s">
        <v>22</v>
      </c>
      <c r="B14" s="3">
        <f>RANK(B10,$B$10:$G$10,0)</f>
        <v>6</v>
      </c>
      <c r="C14" s="3">
        <f t="shared" ref="C14:G14" si="5">RANK(C10,$B$10:$G$10,0)</f>
        <v>5</v>
      </c>
      <c r="D14" s="3">
        <f t="shared" si="5"/>
        <v>3</v>
      </c>
      <c r="E14" s="3">
        <f t="shared" si="5"/>
        <v>4</v>
      </c>
      <c r="F14" s="3">
        <f t="shared" si="5"/>
        <v>2</v>
      </c>
      <c r="G14" s="3">
        <f t="shared" si="5"/>
        <v>1</v>
      </c>
    </row>
    <row r="16" spans="1:10" ht="16.5" customHeight="1" x14ac:dyDescent="0.45">
      <c r="A16" s="7"/>
    </row>
  </sheetData>
  <phoneticPr fontId="3"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2025-09-17T02:23:15Z</dcterms:created>
  <dcterms:modified xsi:type="dcterms:W3CDTF">2026-03-10T07:08:24Z</dcterms:modified>
</cp:coreProperties>
</file>