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5_編末トレーニング\"/>
    </mc:Choice>
  </mc:AlternateContent>
  <xr:revisionPtr revIDLastSave="0" documentId="13_ncr:1_{8D940C25-D3FA-4F02-8ED9-FFCA5F7CB6D3}" xr6:coauthVersionLast="47" xr6:coauthVersionMax="47" xr10:uidLastSave="{00000000-0000-0000-0000-000000000000}"/>
  <bookViews>
    <workbookView xWindow="-108" yWindow="-108" windowWidth="23256" windowHeight="12456" xr2:uid="{4A999832-7AC5-49CB-8D42-F5F20343DA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5" i="1"/>
  <c r="H6" i="1"/>
  <c r="H7" i="1"/>
  <c r="H8" i="1"/>
  <c r="H9" i="1"/>
  <c r="H5" i="1"/>
  <c r="F11" i="1"/>
  <c r="E11" i="1"/>
  <c r="D11" i="1"/>
  <c r="C11" i="1"/>
  <c r="B11" i="1"/>
  <c r="F10" i="1"/>
  <c r="E10" i="1"/>
  <c r="D10" i="1"/>
  <c r="C10" i="1"/>
  <c r="B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<sst xmlns="http://schemas.openxmlformats.org/spreadsheetml/2006/main" count="18" uniqueCount="18">
  <si>
    <t>単位：億円</t>
    <rPh sb="0" eb="2">
      <t>タンイ</t>
    </rPh>
    <rPh sb="3" eb="5">
      <t>オクエン</t>
    </rPh>
    <phoneticPr fontId="3"/>
  </si>
  <si>
    <t>品目</t>
    <rPh sb="0" eb="2">
      <t>ヒンモク</t>
    </rPh>
    <phoneticPr fontId="3"/>
  </si>
  <si>
    <t>2000年</t>
    <rPh sb="4" eb="5">
      <t>ネン</t>
    </rPh>
    <phoneticPr fontId="3"/>
  </si>
  <si>
    <t>2005年</t>
    <rPh sb="4" eb="5">
      <t>ネン</t>
    </rPh>
    <phoneticPr fontId="3"/>
  </si>
  <si>
    <t>2010年</t>
    <rPh sb="4" eb="5">
      <t>ネン</t>
    </rPh>
    <phoneticPr fontId="3"/>
  </si>
  <si>
    <t>2015年</t>
    <rPh sb="4" eb="5">
      <t>ネン</t>
    </rPh>
    <phoneticPr fontId="3"/>
  </si>
  <si>
    <t>2020年</t>
    <rPh sb="4" eb="5">
      <t>ネン</t>
    </rPh>
    <phoneticPr fontId="3"/>
  </si>
  <si>
    <t>平均</t>
    <rPh sb="0" eb="2">
      <t>ヘイキン</t>
    </rPh>
    <phoneticPr fontId="3"/>
  </si>
  <si>
    <t>備考</t>
    <rPh sb="0" eb="2">
      <t>ビコウ</t>
    </rPh>
    <phoneticPr fontId="3"/>
  </si>
  <si>
    <t>米</t>
  </si>
  <si>
    <t>野菜</t>
  </si>
  <si>
    <t>果実</t>
  </si>
  <si>
    <t>畜産</t>
  </si>
  <si>
    <t>その他</t>
  </si>
  <si>
    <t>合計</t>
    <rPh sb="0" eb="2">
      <t>ゴウケイ</t>
    </rPh>
    <phoneticPr fontId="3"/>
  </si>
  <si>
    <t>最大</t>
    <rPh sb="0" eb="2">
      <t>サイダイ</t>
    </rPh>
    <phoneticPr fontId="3"/>
  </si>
  <si>
    <t>5年ごとの農業総産出額</t>
    <rPh sb="1" eb="2">
      <t>ネン</t>
    </rPh>
    <rPh sb="5" eb="7">
      <t>ノウギョウ</t>
    </rPh>
    <rPh sb="7" eb="8">
      <t>ソウ</t>
    </rPh>
    <rPh sb="8" eb="10">
      <t>サンシュツ</t>
    </rPh>
    <rPh sb="10" eb="11">
      <t>ガク</t>
    </rPh>
    <phoneticPr fontId="3"/>
  </si>
  <si>
    <t>2000年比</t>
    <rPh sb="4" eb="5">
      <t>ネン</t>
    </rPh>
    <rPh sb="5" eb="6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</si>
</sst>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7" fontId="2" fillId="0" borderId="1" xfId="1" applyNumberFormat="1" applyFont="1" applyFill="1" applyBorder="1">
      <alignment vertical="center"/>
    </xf>
    <xf numFmtId="0" fontId="2" fillId="0" borderId="1" xfId="2" applyFont="1" applyBorder="1" applyAlignment="1">
      <alignment horizontal="center" vertical="center" wrapText="1"/>
    </xf>
    <xf numFmtId="176" fontId="2" fillId="0" borderId="1" xfId="2" applyNumberFormat="1" applyFont="1" applyBorder="1">
      <alignment vertical="center"/>
    </xf>
  </cellXfs>
  <cellStyles count="3">
    <cellStyle name="パーセント" xfId="1" builtinId="5"/>
    <cellStyle name="標準" xfId="0" builtinId="0"/>
    <cellStyle name="標準 2" xfId="2" xr:uid="{26415199-AE1C-4C8D-8F30-00556B8F71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en-US"/>
              <a:t>2020</a:t>
            </a:r>
            <a:r>
              <a:rPr lang="ja-JP"/>
              <a:t>年農業総産出額の割合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Sheet1!$F$4</c:f>
              <c:strCache>
                <c:ptCount val="1"/>
                <c:pt idx="0">
                  <c:v>2020年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7AB-4FDD-878E-4EA934A964EE}"/>
              </c:ext>
            </c:extLst>
          </c:dPt>
          <c:dPt>
            <c:idx val="1"/>
            <c:bubble3D val="0"/>
            <c:explosion val="24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7AB-4FDD-878E-4EA934A964E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7AB-4FDD-878E-4EA934A964E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7AB-4FDD-878E-4EA934A964E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7AB-4FDD-878E-4EA934A964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Sheet1!$A$5:$A$9</c:f>
              <c:strCache>
                <c:ptCount val="5"/>
                <c:pt idx="0">
                  <c:v>米</c:v>
                </c:pt>
                <c:pt idx="1">
                  <c:v>野菜</c:v>
                </c:pt>
                <c:pt idx="2">
                  <c:v>果実</c:v>
                </c:pt>
                <c:pt idx="3">
                  <c:v>畜産</c:v>
                </c:pt>
                <c:pt idx="4">
                  <c:v>その他</c:v>
                </c:pt>
              </c:strCache>
            </c:strRef>
          </c:cat>
          <c:val>
            <c:numRef>
              <c:f>Sheet1!$F$5:$F$9</c:f>
              <c:numCache>
                <c:formatCode>#,##0;"▲ "#,##0</c:formatCode>
                <c:ptCount val="5"/>
                <c:pt idx="0">
                  <c:v>16431</c:v>
                </c:pt>
                <c:pt idx="1">
                  <c:v>22520</c:v>
                </c:pt>
                <c:pt idx="2">
                  <c:v>8741</c:v>
                </c:pt>
                <c:pt idx="3">
                  <c:v>32372</c:v>
                </c:pt>
                <c:pt idx="4">
                  <c:v>9307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AB-4FDD-878E-4EA934A964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11</xdr:row>
      <xdr:rowOff>129540</xdr:rowOff>
    </xdr:from>
    <xdr:to>
      <xdr:col>7</xdr:col>
      <xdr:colOff>144780</xdr:colOff>
      <xdr:row>23</xdr:row>
      <xdr:rowOff>129540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E76E0F6-3B2A-44AF-967B-6E66E79C07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CCB88-8E84-4FCF-8F2D-CE31130B9AEC}">
  <dimension ref="A2:I11"/>
  <sheetViews>
    <sheetView tabSelected="1" zoomScaleNormal="100" workbookViewId="0"/>
  </sheetViews>
  <sheetFormatPr defaultColWidth="8.69921875" defaultRowHeight="16.5" customHeight="1" x14ac:dyDescent="0.45"/>
  <cols>
    <col min="1" max="16384" width="8.69921875" style="1"/>
  </cols>
  <sheetData>
    <row r="2" spans="1:9" ht="16.5" customHeight="1" x14ac:dyDescent="0.45">
      <c r="B2" s="1" t="s">
        <v>16</v>
      </c>
    </row>
    <row r="3" spans="1:9" ht="16.5" customHeight="1" x14ac:dyDescent="0.45">
      <c r="G3" s="1" t="s">
        <v>0</v>
      </c>
    </row>
    <row r="4" spans="1:9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17</v>
      </c>
      <c r="I4" s="2" t="s">
        <v>8</v>
      </c>
    </row>
    <row r="5" spans="1:9" ht="16.5" customHeight="1" x14ac:dyDescent="0.45">
      <c r="A5" s="5" t="s">
        <v>9</v>
      </c>
      <c r="B5" s="6">
        <v>23210</v>
      </c>
      <c r="C5" s="6">
        <v>19469</v>
      </c>
      <c r="D5" s="6">
        <v>15517</v>
      </c>
      <c r="E5" s="6">
        <v>14994</v>
      </c>
      <c r="F5" s="6">
        <v>16431</v>
      </c>
      <c r="G5" s="3">
        <f>AVERAGE(B5:F5)</f>
        <v>17924.2</v>
      </c>
      <c r="H5" s="4">
        <f>ROUND(F5/B5,3)</f>
        <v>0.70799999999999996</v>
      </c>
      <c r="I5" s="2" t="str">
        <f>IF(H5&gt;=1,"○","")</f>
        <v/>
      </c>
    </row>
    <row r="6" spans="1:9" ht="16.5" customHeight="1" x14ac:dyDescent="0.45">
      <c r="A6" s="5" t="s">
        <v>10</v>
      </c>
      <c r="B6" s="6">
        <v>21139</v>
      </c>
      <c r="C6" s="6">
        <v>20327</v>
      </c>
      <c r="D6" s="6">
        <v>22485</v>
      </c>
      <c r="E6" s="6">
        <v>23916</v>
      </c>
      <c r="F6" s="6">
        <v>22520</v>
      </c>
      <c r="G6" s="3">
        <f t="shared" ref="G6:G9" si="0">AVERAGE(B6:F6)</f>
        <v>22077.4</v>
      </c>
      <c r="H6" s="4">
        <f t="shared" ref="H6:H9" si="1">ROUND(F6/B6,3)</f>
        <v>1.0649999999999999</v>
      </c>
      <c r="I6" s="2" t="str">
        <f t="shared" ref="I6:I9" si="2">IF(H6&gt;=1,"○","")</f>
        <v>○</v>
      </c>
    </row>
    <row r="7" spans="1:9" ht="16.5" customHeight="1" x14ac:dyDescent="0.45">
      <c r="A7" s="5" t="s">
        <v>11</v>
      </c>
      <c r="B7" s="6">
        <v>8107</v>
      </c>
      <c r="C7" s="6">
        <v>7274</v>
      </c>
      <c r="D7" s="6">
        <v>7497</v>
      </c>
      <c r="E7" s="6">
        <v>7838</v>
      </c>
      <c r="F7" s="6">
        <v>8741</v>
      </c>
      <c r="G7" s="3">
        <f t="shared" si="0"/>
        <v>7891.4</v>
      </c>
      <c r="H7" s="4">
        <f t="shared" si="1"/>
        <v>1.0780000000000001</v>
      </c>
      <c r="I7" s="2" t="str">
        <f t="shared" si="2"/>
        <v>○</v>
      </c>
    </row>
    <row r="8" spans="1:9" ht="16.5" customHeight="1" x14ac:dyDescent="0.45">
      <c r="A8" s="5" t="s">
        <v>12</v>
      </c>
      <c r="B8" s="6">
        <v>24596</v>
      </c>
      <c r="C8" s="6">
        <v>25057</v>
      </c>
      <c r="D8" s="6">
        <v>25525</v>
      </c>
      <c r="E8" s="6">
        <v>31179</v>
      </c>
      <c r="F8" s="6">
        <v>32372</v>
      </c>
      <c r="G8" s="3">
        <f t="shared" si="0"/>
        <v>27745.8</v>
      </c>
      <c r="H8" s="4">
        <f t="shared" si="1"/>
        <v>1.3160000000000001</v>
      </c>
      <c r="I8" s="2" t="str">
        <f t="shared" si="2"/>
        <v>○</v>
      </c>
    </row>
    <row r="9" spans="1:9" ht="16.5" customHeight="1" x14ac:dyDescent="0.45">
      <c r="A9" s="5" t="s">
        <v>13</v>
      </c>
      <c r="B9" s="6">
        <v>14242</v>
      </c>
      <c r="C9" s="6">
        <v>12992</v>
      </c>
      <c r="D9" s="6">
        <v>10190</v>
      </c>
      <c r="E9" s="6">
        <v>10053</v>
      </c>
      <c r="F9" s="6">
        <v>9307</v>
      </c>
      <c r="G9" s="3">
        <f t="shared" si="0"/>
        <v>11356.8</v>
      </c>
      <c r="H9" s="4">
        <f t="shared" si="1"/>
        <v>0.65300000000000002</v>
      </c>
      <c r="I9" s="2" t="str">
        <f t="shared" si="2"/>
        <v/>
      </c>
    </row>
    <row r="10" spans="1:9" ht="16.5" customHeight="1" x14ac:dyDescent="0.45">
      <c r="A10" s="5" t="s">
        <v>14</v>
      </c>
      <c r="B10" s="3">
        <f>SUM(B5:B9)</f>
        <v>91294</v>
      </c>
      <c r="C10" s="3">
        <f t="shared" ref="C10:F10" si="3">SUM(C5:C9)</f>
        <v>85119</v>
      </c>
      <c r="D10" s="3">
        <f t="shared" si="3"/>
        <v>81214</v>
      </c>
      <c r="E10" s="3">
        <f t="shared" si="3"/>
        <v>87980</v>
      </c>
      <c r="F10" s="3">
        <f t="shared" si="3"/>
        <v>89371</v>
      </c>
    </row>
    <row r="11" spans="1:9" ht="16.5" customHeight="1" x14ac:dyDescent="0.45">
      <c r="A11" s="5" t="s">
        <v>15</v>
      </c>
      <c r="B11" s="3">
        <f>MAX(B5:B9)</f>
        <v>24596</v>
      </c>
      <c r="C11" s="3">
        <f t="shared" ref="C11:F11" si="4">MAX(C5:C9)</f>
        <v>25057</v>
      </c>
      <c r="D11" s="3">
        <f t="shared" si="4"/>
        <v>25525</v>
      </c>
      <c r="E11" s="3">
        <f t="shared" si="4"/>
        <v>31179</v>
      </c>
      <c r="F11" s="3">
        <f t="shared" si="4"/>
        <v>32372</v>
      </c>
    </row>
  </sheetData>
  <phoneticPr fontId="3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2025-09-17T02:21:22Z</dcterms:created>
  <dcterms:modified xsi:type="dcterms:W3CDTF">2026-03-10T06:55:36Z</dcterms:modified>
</cp:coreProperties>
</file>