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4_応用\"/>
    </mc:Choice>
  </mc:AlternateContent>
  <xr:revisionPtr revIDLastSave="0" documentId="13_ncr:1_{5D115153-EE40-4B96-94F7-2F73BF63DF36}" xr6:coauthVersionLast="47" xr6:coauthVersionMax="47" xr10:uidLastSave="{00000000-0000-0000-0000-000000000000}"/>
  <bookViews>
    <workbookView xWindow="-108" yWindow="-108" windowWidth="23256" windowHeight="12456" xr2:uid="{CE6D0938-3534-49DF-B6C7-58EEB32EB1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D13" i="1"/>
  <c r="D12" i="1"/>
  <c r="D11" i="1"/>
  <c r="D10" i="1"/>
  <c r="D9" i="1"/>
  <c r="D8" i="1"/>
  <c r="D7" i="1"/>
  <c r="D6" i="1"/>
  <c r="D5" i="1"/>
</calcChain>
</file>

<file path=xl/sharedStrings.xml><?xml version="1.0" encoding="utf-8"?>
<sst xmlns="http://schemas.openxmlformats.org/spreadsheetml/2006/main" count="37" uniqueCount="37">
  <si>
    <t>持久走大会順位表（１学年）</t>
    <rPh sb="0" eb="3">
      <t>ジキュウソウ</t>
    </rPh>
    <rPh sb="3" eb="5">
      <t>タイカイ</t>
    </rPh>
    <rPh sb="5" eb="8">
      <t>ジュンイヒョウ</t>
    </rPh>
    <rPh sb="10" eb="12">
      <t>ガクネン</t>
    </rPh>
    <phoneticPr fontId="1"/>
  </si>
  <si>
    <t>順位</t>
    <rPh sb="0" eb="2">
      <t>ジュンイ</t>
    </rPh>
    <phoneticPr fontId="1"/>
  </si>
  <si>
    <t>生徒コード</t>
    <rPh sb="0" eb="2">
      <t>セイト</t>
    </rPh>
    <phoneticPr fontId="1"/>
  </si>
  <si>
    <t>生徒氏名</t>
    <rPh sb="0" eb="2">
      <t>セイト</t>
    </rPh>
    <rPh sb="2" eb="4">
      <t>シメイ</t>
    </rPh>
    <phoneticPr fontId="1"/>
  </si>
  <si>
    <t>部活動</t>
    <rPh sb="0" eb="3">
      <t>ブカツドウ</t>
    </rPh>
    <phoneticPr fontId="1"/>
  </si>
  <si>
    <t>記録</t>
    <rPh sb="0" eb="2">
      <t>キロク</t>
    </rPh>
    <phoneticPr fontId="1"/>
  </si>
  <si>
    <t>部活動コード</t>
    <rPh sb="0" eb="3">
      <t>ブカツドウ</t>
    </rPh>
    <phoneticPr fontId="1"/>
  </si>
  <si>
    <t>S01</t>
  </si>
  <si>
    <t>S02</t>
  </si>
  <si>
    <t>S03</t>
  </si>
  <si>
    <t>C01</t>
  </si>
  <si>
    <t>1B15S02</t>
  </si>
  <si>
    <t>高橋 〇〇</t>
    <rPh sb="0" eb="2">
      <t>タカハシ</t>
    </rPh>
    <phoneticPr fontId="1"/>
  </si>
  <si>
    <t>サッカー</t>
  </si>
  <si>
    <t>部活動名</t>
    <rPh sb="0" eb="4">
      <t>ブカツドウメイ</t>
    </rPh>
    <phoneticPr fontId="1"/>
  </si>
  <si>
    <t>野球</t>
    <rPh sb="0" eb="2">
      <t>ヤキュウ</t>
    </rPh>
    <phoneticPr fontId="1"/>
  </si>
  <si>
    <t>陸上競技</t>
    <rPh sb="0" eb="2">
      <t>リクジョウ</t>
    </rPh>
    <rPh sb="2" eb="4">
      <t>キョウギ</t>
    </rPh>
    <phoneticPr fontId="1"/>
  </si>
  <si>
    <t>吹奏楽</t>
    <rPh sb="0" eb="3">
      <t>スイソウガク</t>
    </rPh>
    <phoneticPr fontId="1"/>
  </si>
  <si>
    <t>1B09S03</t>
  </si>
  <si>
    <t>近藤 〇〇</t>
    <rPh sb="0" eb="2">
      <t>コンドウ</t>
    </rPh>
    <phoneticPr fontId="1"/>
  </si>
  <si>
    <t>1C11S03</t>
  </si>
  <si>
    <t>夏目 〇〇</t>
    <rPh sb="0" eb="2">
      <t>ナツメ</t>
    </rPh>
    <phoneticPr fontId="1"/>
  </si>
  <si>
    <t>1A08S01</t>
  </si>
  <si>
    <t>久保 〇〇</t>
    <rPh sb="0" eb="2">
      <t>クボ</t>
    </rPh>
    <phoneticPr fontId="1"/>
  </si>
  <si>
    <t>1A13S02</t>
  </si>
  <si>
    <t>鈴木 〇〇</t>
    <rPh sb="0" eb="2">
      <t>スズキ</t>
    </rPh>
    <phoneticPr fontId="1"/>
  </si>
  <si>
    <t>1C10S02</t>
  </si>
  <si>
    <t>佐藤 〇〇</t>
    <rPh sb="0" eb="2">
      <t>サトウ</t>
    </rPh>
    <phoneticPr fontId="1"/>
  </si>
  <si>
    <t>1C01C01</t>
  </si>
  <si>
    <t>牛田 〇〇</t>
    <rPh sb="0" eb="2">
      <t>ウシダ</t>
    </rPh>
    <phoneticPr fontId="1"/>
  </si>
  <si>
    <t>1A03S03</t>
  </si>
  <si>
    <t>遠藤 〇〇</t>
    <rPh sb="0" eb="2">
      <t>エンドウ</t>
    </rPh>
    <phoneticPr fontId="1"/>
  </si>
  <si>
    <t>1C17S01</t>
  </si>
  <si>
    <t>松本 〇〇</t>
    <rPh sb="0" eb="2">
      <t>マツモト</t>
    </rPh>
    <phoneticPr fontId="1"/>
  </si>
  <si>
    <t>1B03S02</t>
  </si>
  <si>
    <t>井上 〇〇</t>
    <rPh sb="0" eb="2">
      <t>イノウエ</t>
    </rPh>
    <phoneticPr fontId="1"/>
  </si>
  <si>
    <t>部活動表</t>
    <rPh sb="0" eb="3">
      <t>ブカツドウ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</si>
</sst>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A270-6FA3-441D-8DE1-E0A04BC64125}">
  <dimension ref="A2:K14"/>
  <sheetViews>
    <sheetView tabSelected="1" workbookViewId="0"/>
  </sheetViews>
  <sheetFormatPr defaultColWidth="9" defaultRowHeight="16.5" customHeight="1" x14ac:dyDescent="0.45"/>
  <cols>
    <col min="1" max="1" width="6.69921875" style="1" customWidth="1"/>
    <col min="2" max="2" width="12.69921875" style="1" customWidth="1"/>
    <col min="3" max="3" width="11.69921875" style="1" customWidth="1"/>
    <col min="4" max="5" width="10.69921875" style="1" customWidth="1"/>
    <col min="6" max="6" width="5.69921875" style="1" customWidth="1"/>
    <col min="7" max="7" width="14.69921875" style="1" customWidth="1"/>
    <col min="8" max="11" width="10.69921875" style="1" customWidth="1"/>
    <col min="12" max="16384" width="9" style="1"/>
  </cols>
  <sheetData>
    <row r="2" spans="1:11" ht="16.5" customHeight="1" x14ac:dyDescent="0.45">
      <c r="B2" s="1" t="s">
        <v>0</v>
      </c>
    </row>
    <row r="3" spans="1:11" ht="16.5" customHeight="1" x14ac:dyDescent="0.45">
      <c r="G3" s="1" t="s">
        <v>36</v>
      </c>
    </row>
    <row r="4" spans="1:11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G4" s="2" t="s">
        <v>6</v>
      </c>
      <c r="H4" s="3" t="s">
        <v>7</v>
      </c>
      <c r="I4" s="3" t="s">
        <v>8</v>
      </c>
      <c r="J4" s="3" t="s">
        <v>9</v>
      </c>
      <c r="K4" s="3" t="s">
        <v>10</v>
      </c>
    </row>
    <row r="5" spans="1:11" ht="16.5" customHeight="1" x14ac:dyDescent="0.45">
      <c r="A5" s="3">
        <v>1</v>
      </c>
      <c r="B5" s="3" t="s">
        <v>11</v>
      </c>
      <c r="C5" s="3" t="s">
        <v>12</v>
      </c>
      <c r="D5" s="3" t="str">
        <f>HLOOKUP(RIGHT(B5,3),$H$4:$K$5,2,FALSE)</f>
        <v>サッカー</v>
      </c>
      <c r="E5" s="4">
        <v>4.3530092592592592E-2</v>
      </c>
      <c r="G5" s="2" t="s">
        <v>14</v>
      </c>
      <c r="H5" s="3" t="s">
        <v>15</v>
      </c>
      <c r="I5" s="3" t="s">
        <v>13</v>
      </c>
      <c r="J5" s="3" t="s">
        <v>16</v>
      </c>
      <c r="K5" s="3" t="s">
        <v>17</v>
      </c>
    </row>
    <row r="6" spans="1:11" ht="16.5" customHeight="1" x14ac:dyDescent="0.45">
      <c r="A6" s="3">
        <v>2</v>
      </c>
      <c r="B6" s="3" t="s">
        <v>18</v>
      </c>
      <c r="C6" s="3" t="s">
        <v>19</v>
      </c>
      <c r="D6" s="3" t="str">
        <f t="shared" ref="D6:D14" si="0">HLOOKUP(RIGHT(B6,3),$H$4:$K$5,2,FALSE)</f>
        <v>陸上競技</v>
      </c>
      <c r="E6" s="4">
        <v>4.3761574074074071E-2</v>
      </c>
      <c r="G6" s="5"/>
    </row>
    <row r="7" spans="1:11" ht="16.5" customHeight="1" x14ac:dyDescent="0.45">
      <c r="A7" s="3">
        <v>3</v>
      </c>
      <c r="B7" s="3" t="s">
        <v>20</v>
      </c>
      <c r="C7" s="3" t="s">
        <v>21</v>
      </c>
      <c r="D7" s="3" t="str">
        <f t="shared" si="0"/>
        <v>陸上競技</v>
      </c>
      <c r="E7" s="4">
        <v>4.3807870370370372E-2</v>
      </c>
    </row>
    <row r="8" spans="1:11" ht="16.5" customHeight="1" x14ac:dyDescent="0.45">
      <c r="A8" s="3">
        <v>4</v>
      </c>
      <c r="B8" s="3" t="s">
        <v>22</v>
      </c>
      <c r="C8" s="3" t="s">
        <v>23</v>
      </c>
      <c r="D8" s="3" t="str">
        <f t="shared" si="0"/>
        <v>野球</v>
      </c>
      <c r="E8" s="4">
        <v>4.4953703703703704E-2</v>
      </c>
    </row>
    <row r="9" spans="1:11" ht="16.5" customHeight="1" x14ac:dyDescent="0.45">
      <c r="A9" s="3">
        <v>5</v>
      </c>
      <c r="B9" s="3" t="s">
        <v>24</v>
      </c>
      <c r="C9" s="3" t="s">
        <v>25</v>
      </c>
      <c r="D9" s="3" t="str">
        <f t="shared" si="0"/>
        <v>サッカー</v>
      </c>
      <c r="E9" s="4">
        <v>4.5983796296296293E-2</v>
      </c>
    </row>
    <row r="10" spans="1:11" ht="16.5" customHeight="1" x14ac:dyDescent="0.45">
      <c r="A10" s="3">
        <v>6</v>
      </c>
      <c r="B10" s="3" t="s">
        <v>26</v>
      </c>
      <c r="C10" s="3" t="s">
        <v>27</v>
      </c>
      <c r="D10" s="3" t="str">
        <f t="shared" si="0"/>
        <v>サッカー</v>
      </c>
      <c r="E10" s="4">
        <v>4.6516203703703705E-2</v>
      </c>
    </row>
    <row r="11" spans="1:11" ht="16.5" customHeight="1" x14ac:dyDescent="0.45">
      <c r="A11" s="3">
        <v>7</v>
      </c>
      <c r="B11" s="3" t="s">
        <v>28</v>
      </c>
      <c r="C11" s="3" t="s">
        <v>29</v>
      </c>
      <c r="D11" s="3" t="str">
        <f t="shared" si="0"/>
        <v>吹奏楽</v>
      </c>
      <c r="E11" s="4">
        <v>4.6550925925925926E-2</v>
      </c>
    </row>
    <row r="12" spans="1:11" ht="16.5" customHeight="1" x14ac:dyDescent="0.45">
      <c r="A12" s="3">
        <v>8</v>
      </c>
      <c r="B12" s="3" t="s">
        <v>30</v>
      </c>
      <c r="C12" s="3" t="s">
        <v>31</v>
      </c>
      <c r="D12" s="3" t="str">
        <f t="shared" si="0"/>
        <v>陸上競技</v>
      </c>
      <c r="E12" s="4">
        <v>4.8993055555555554E-2</v>
      </c>
    </row>
    <row r="13" spans="1:11" ht="16.5" customHeight="1" x14ac:dyDescent="0.45">
      <c r="A13" s="3">
        <v>9</v>
      </c>
      <c r="B13" s="3" t="s">
        <v>32</v>
      </c>
      <c r="C13" s="3" t="s">
        <v>33</v>
      </c>
      <c r="D13" s="3" t="str">
        <f t="shared" si="0"/>
        <v>野球</v>
      </c>
      <c r="E13" s="4">
        <v>5.0243055555555555E-2</v>
      </c>
    </row>
    <row r="14" spans="1:11" ht="16.5" customHeight="1" x14ac:dyDescent="0.45">
      <c r="A14" s="3">
        <v>10</v>
      </c>
      <c r="B14" s="3" t="s">
        <v>34</v>
      </c>
      <c r="C14" s="3" t="s">
        <v>35</v>
      </c>
      <c r="D14" s="3" t="str">
        <f t="shared" si="0"/>
        <v>サッカー</v>
      </c>
      <c r="E14" s="4">
        <v>5.0625000000000003E-2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2025-07-06T06:03:06Z</dcterms:created>
  <dcterms:modified xsi:type="dcterms:W3CDTF">2026-03-10T08:38:06Z</dcterms:modified>
</cp:coreProperties>
</file>