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3_基礎\"/>
    </mc:Choice>
  </mc:AlternateContent>
  <xr:revisionPtr revIDLastSave="0" documentId="13_ncr:1_{08EE1B0B-28C5-4A3F-BBB9-58750BEEDD38}" xr6:coauthVersionLast="47" xr6:coauthVersionMax="47" xr10:uidLastSave="{00000000-0000-0000-0000-000000000000}"/>
  <bookViews>
    <workbookView xWindow="-108" yWindow="-108" windowWidth="23256" windowHeight="12456" xr2:uid="{B810BD1F-B992-4965-95A7-8A0D006BD5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1" l="1"/>
  <c r="C7" i="1"/>
  <c r="D7" i="1" s="1"/>
  <c r="C6" i="1"/>
  <c r="D6" i="1" s="1"/>
  <c r="C5" i="1"/>
  <c r="D5" i="1" s="1"/>
  <c r="D9" i="1" s="1"/>
  <c r="D8" i="1"/>
</calcChain>
</file>

<file path=xl/sharedStrings.xml><?xml version="1.0" encoding="utf-8"?>
<sst xmlns="http://schemas.openxmlformats.org/spreadsheetml/2006/main" count="16" uniqueCount="12">
  <si>
    <t>ポータブル機器売上表</t>
    <rPh sb="5" eb="7">
      <t>キキ</t>
    </rPh>
    <rPh sb="7" eb="10">
      <t>ウリアゲヒョウ</t>
    </rPh>
    <phoneticPr fontId="2"/>
  </si>
  <si>
    <t>周辺機器名</t>
    <rPh sb="0" eb="5">
      <t>シュウヘンキキメイ</t>
    </rPh>
    <phoneticPr fontId="2"/>
  </si>
  <si>
    <t>販売数</t>
    <rPh sb="0" eb="3">
      <t>ハンバイスウ</t>
    </rPh>
    <phoneticPr fontId="2"/>
  </si>
  <si>
    <t>単価</t>
    <rPh sb="0" eb="2">
      <t>タンカ</t>
    </rPh>
    <phoneticPr fontId="2"/>
  </si>
  <si>
    <t>売上金額</t>
    <rPh sb="0" eb="2">
      <t>ウリアゲ</t>
    </rPh>
    <rPh sb="2" eb="4">
      <t>キンガク</t>
    </rPh>
    <phoneticPr fontId="2"/>
  </si>
  <si>
    <t>バッテリー</t>
  </si>
  <si>
    <t>充電器</t>
    <rPh sb="0" eb="3">
      <t>ジュウデンキ</t>
    </rPh>
    <phoneticPr fontId="2"/>
  </si>
  <si>
    <t>ケーブル</t>
  </si>
  <si>
    <t>合計</t>
    <rPh sb="0" eb="2">
      <t>ゴウケイ</t>
    </rPh>
    <phoneticPr fontId="2"/>
  </si>
  <si>
    <t>ポータブル機器単価表</t>
    <rPh sb="5" eb="7">
      <t>キキ</t>
    </rPh>
    <rPh sb="7" eb="9">
      <t>タンカ</t>
    </rPh>
    <rPh sb="9" eb="10">
      <t>ヒョウ</t>
    </rPh>
    <phoneticPr fontId="2"/>
  </si>
  <si>
    <t>周辺機器名</t>
    <rPh sb="0" eb="2">
      <t>シュウヘン</t>
    </rPh>
    <rPh sb="2" eb="5">
      <t>キキメイ</t>
    </rPh>
    <phoneticPr fontId="2"/>
  </si>
  <si>
    <t>SDカード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</si>
</sst>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D7E9-CBF3-4F68-AA86-879640F20D50}">
  <dimension ref="A2:E13"/>
  <sheetViews>
    <sheetView tabSelected="1" workbookViewId="0"/>
  </sheetViews>
  <sheetFormatPr defaultColWidth="9" defaultRowHeight="16.5" customHeight="1" x14ac:dyDescent="0.45"/>
  <cols>
    <col min="1" max="1" width="14.69921875" style="1" customWidth="1"/>
    <col min="2" max="5" width="11.69921875" style="1" customWidth="1"/>
    <col min="6" max="16384" width="9" style="1"/>
  </cols>
  <sheetData>
    <row r="2" spans="1:5" ht="16.5" customHeight="1" x14ac:dyDescent="0.45">
      <c r="B2" s="1" t="s">
        <v>0</v>
      </c>
    </row>
    <row r="4" spans="1:5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</row>
    <row r="5" spans="1:5" ht="16.5" customHeight="1" x14ac:dyDescent="0.45">
      <c r="A5" s="3" t="s">
        <v>5</v>
      </c>
      <c r="B5" s="3">
        <v>10</v>
      </c>
      <c r="C5" s="4">
        <f>IF(A5="","",HLOOKUP(A5,$B$12:$E$13,2,FALSE))</f>
        <v>3980</v>
      </c>
      <c r="D5" s="4">
        <f>IF(A5="","",B5*C5)</f>
        <v>39800</v>
      </c>
    </row>
    <row r="6" spans="1:5" ht="16.5" customHeight="1" x14ac:dyDescent="0.45">
      <c r="A6" s="3" t="s">
        <v>6</v>
      </c>
      <c r="B6" s="3">
        <v>5</v>
      </c>
      <c r="C6" s="4">
        <f t="shared" ref="C6:C8" si="0">IF(A6="","",HLOOKUP(A6,$B$12:$E$13,2,FALSE))</f>
        <v>1480</v>
      </c>
      <c r="D6" s="4">
        <f t="shared" ref="D6:D8" si="1">IF(A6="","",B6*C6)</f>
        <v>7400</v>
      </c>
    </row>
    <row r="7" spans="1:5" ht="16.5" customHeight="1" x14ac:dyDescent="0.45">
      <c r="A7" s="3" t="s">
        <v>7</v>
      </c>
      <c r="B7" s="3">
        <v>20</v>
      </c>
      <c r="C7" s="4">
        <f t="shared" si="0"/>
        <v>950</v>
      </c>
      <c r="D7" s="4">
        <f t="shared" si="1"/>
        <v>19000</v>
      </c>
    </row>
    <row r="8" spans="1:5" ht="16.5" customHeight="1" x14ac:dyDescent="0.45">
      <c r="A8" s="3"/>
      <c r="B8" s="3"/>
      <c r="C8" s="4" t="str">
        <f t="shared" si="0"/>
        <v/>
      </c>
      <c r="D8" s="4" t="str">
        <f t="shared" si="1"/>
        <v/>
      </c>
    </row>
    <row r="9" spans="1:5" ht="16.5" customHeight="1" x14ac:dyDescent="0.45">
      <c r="C9" s="2" t="s">
        <v>8</v>
      </c>
      <c r="D9" s="4">
        <f>SUM(D5:D8)</f>
        <v>66200</v>
      </c>
    </row>
    <row r="11" spans="1:5" ht="16.5" customHeight="1" x14ac:dyDescent="0.45">
      <c r="A11" s="1" t="s">
        <v>9</v>
      </c>
    </row>
    <row r="12" spans="1:5" ht="16.5" customHeight="1" x14ac:dyDescent="0.45">
      <c r="A12" s="2" t="s">
        <v>10</v>
      </c>
      <c r="B12" s="2" t="s">
        <v>11</v>
      </c>
      <c r="C12" s="2" t="s">
        <v>7</v>
      </c>
      <c r="D12" s="2" t="s">
        <v>5</v>
      </c>
      <c r="E12" s="2" t="s">
        <v>6</v>
      </c>
    </row>
    <row r="13" spans="1:5" ht="16.5" customHeight="1" x14ac:dyDescent="0.45">
      <c r="A13" s="2" t="s">
        <v>3</v>
      </c>
      <c r="B13" s="4">
        <v>2480</v>
      </c>
      <c r="C13" s="4">
        <v>950</v>
      </c>
      <c r="D13" s="4">
        <v>3980</v>
      </c>
      <c r="E13" s="4">
        <v>1480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2025-07-06T05:58:15Z</dcterms:created>
  <dcterms:modified xsi:type="dcterms:W3CDTF">2026-03-10T08:07:19Z</dcterms:modified>
</cp:coreProperties>
</file>