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B1C4091F-612E-4993-827C-01D73A9883B1}" xr6:coauthVersionLast="47" xr6:coauthVersionMax="47" xr10:uidLastSave="{00000000-0000-0000-0000-000000000000}"/>
  <bookViews>
    <workbookView xWindow="-108" yWindow="-108" windowWidth="23256" windowHeight="12456" xr2:uid="{9C145C69-018B-4422-BE23-020833055B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<sst xmlns="http://schemas.openxmlformats.org/spreadsheetml/2006/main" count="11" uniqueCount="11">
  <si>
    <t>部活動等生徒会予算状況表</t>
    <rPh sb="0" eb="3">
      <t>ブカツドウ</t>
    </rPh>
    <rPh sb="3" eb="4">
      <t>トウ</t>
    </rPh>
    <rPh sb="4" eb="7">
      <t>セイトカイ</t>
    </rPh>
    <rPh sb="7" eb="9">
      <t>ヨサン</t>
    </rPh>
    <rPh sb="9" eb="12">
      <t>ジョウキョウヒョウ</t>
    </rPh>
    <phoneticPr fontId="2"/>
  </si>
  <si>
    <t>部活動等名</t>
    <rPh sb="0" eb="3">
      <t>ブカツドウ</t>
    </rPh>
    <rPh sb="3" eb="4">
      <t>トウ</t>
    </rPh>
    <rPh sb="4" eb="5">
      <t>メイ</t>
    </rPh>
    <phoneticPr fontId="2"/>
  </si>
  <si>
    <t>予算額</t>
    <rPh sb="0" eb="3">
      <t>ヨサンガク</t>
    </rPh>
    <phoneticPr fontId="2"/>
  </si>
  <si>
    <t>執行額合計</t>
    <rPh sb="0" eb="2">
      <t>シッコウ</t>
    </rPh>
    <rPh sb="2" eb="3">
      <t>ガク</t>
    </rPh>
    <rPh sb="3" eb="5">
      <t>ゴウケイ</t>
    </rPh>
    <phoneticPr fontId="2"/>
  </si>
  <si>
    <t>予算執行率</t>
    <rPh sb="0" eb="2">
      <t>ヨサン</t>
    </rPh>
    <rPh sb="2" eb="4">
      <t>シッコウ</t>
    </rPh>
    <rPh sb="4" eb="5">
      <t>リツ</t>
    </rPh>
    <phoneticPr fontId="2"/>
  </si>
  <si>
    <t>備考</t>
    <rPh sb="0" eb="2">
      <t>ビコウ</t>
    </rPh>
    <phoneticPr fontId="2"/>
  </si>
  <si>
    <t>野球部</t>
    <rPh sb="0" eb="3">
      <t>ヤキュウブ</t>
    </rPh>
    <phoneticPr fontId="2"/>
  </si>
  <si>
    <t>サッカー部</t>
    <rPh sb="4" eb="5">
      <t>ブ</t>
    </rPh>
    <phoneticPr fontId="2"/>
  </si>
  <si>
    <t>バスケットボール部</t>
    <rPh sb="8" eb="9">
      <t>ブ</t>
    </rPh>
    <phoneticPr fontId="2"/>
  </si>
  <si>
    <t>吹奏楽部</t>
    <rPh sb="0" eb="4">
      <t>スイソウガクブ</t>
    </rPh>
    <phoneticPr fontId="2"/>
  </si>
  <si>
    <t>ダンス同好会</t>
    <rPh sb="3" eb="6">
      <t>ドウコウカイ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</si>
</sst>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  <xf numFmtId="176" fontId="4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DAD88-5EC7-49C4-ADC5-B051CF7742B8}">
  <dimension ref="A2:E9"/>
  <sheetViews>
    <sheetView tabSelected="1" workbookViewId="0"/>
  </sheetViews>
  <sheetFormatPr defaultColWidth="9" defaultRowHeight="16.5" customHeight="1" x14ac:dyDescent="0.45"/>
  <cols>
    <col min="1" max="1" width="19.69921875" style="1" customWidth="1"/>
    <col min="2" max="4" width="12.69921875" style="1" customWidth="1"/>
    <col min="5" max="5" width="9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4">
        <v>500000</v>
      </c>
      <c r="C5" s="4">
        <v>442500</v>
      </c>
      <c r="D5" s="5">
        <f>C5/B5</f>
        <v>0.88500000000000001</v>
      </c>
      <c r="E5" s="3" t="str">
        <f>IF(OR(D5&gt;90%,D5&lt;10%),"要注意","")</f>
        <v/>
      </c>
    </row>
    <row r="6" spans="1:5" ht="16.5" customHeight="1" x14ac:dyDescent="0.45">
      <c r="A6" s="3" t="s">
        <v>7</v>
      </c>
      <c r="B6" s="4">
        <v>350000</v>
      </c>
      <c r="C6" s="4">
        <v>328000</v>
      </c>
      <c r="D6" s="5">
        <f t="shared" ref="D6:D9" si="0">C6/B6</f>
        <v>0.93714285714285717</v>
      </c>
      <c r="E6" s="3" t="str">
        <f t="shared" ref="E6:E9" si="1">IF(OR(D6&gt;90%,D6&lt;10%),"要注意","")</f>
        <v>要注意</v>
      </c>
    </row>
    <row r="7" spans="1:5" ht="16.5" customHeight="1" x14ac:dyDescent="0.45">
      <c r="A7" s="3" t="s">
        <v>8</v>
      </c>
      <c r="B7" s="4">
        <v>480000</v>
      </c>
      <c r="C7" s="4">
        <v>357800</v>
      </c>
      <c r="D7" s="5">
        <f t="shared" si="0"/>
        <v>0.74541666666666662</v>
      </c>
      <c r="E7" s="3" t="str">
        <f t="shared" si="1"/>
        <v/>
      </c>
    </row>
    <row r="8" spans="1:5" ht="16.5" customHeight="1" x14ac:dyDescent="0.45">
      <c r="A8" s="3" t="s">
        <v>9</v>
      </c>
      <c r="B8" s="4">
        <v>850000</v>
      </c>
      <c r="C8" s="4">
        <v>694700</v>
      </c>
      <c r="D8" s="5">
        <f t="shared" si="0"/>
        <v>0.81729411764705884</v>
      </c>
      <c r="E8" s="3" t="str">
        <f t="shared" si="1"/>
        <v/>
      </c>
    </row>
    <row r="9" spans="1:5" ht="16.5" customHeight="1" x14ac:dyDescent="0.45">
      <c r="A9" s="3" t="s">
        <v>10</v>
      </c>
      <c r="B9" s="4">
        <v>30000</v>
      </c>
      <c r="C9" s="4">
        <v>2500</v>
      </c>
      <c r="D9" s="5">
        <f t="shared" si="0"/>
        <v>8.3333333333333329E-2</v>
      </c>
      <c r="E9" s="3" t="str">
        <f t="shared" si="1"/>
        <v>要注意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2025-07-06T06:57:33Z</dcterms:created>
  <dcterms:modified xsi:type="dcterms:W3CDTF">2026-03-10T06:49:48Z</dcterms:modified>
</cp:coreProperties>
</file>