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F26AB7C0-5172-4B91-A690-2CAA9428BC1A}" xr6:coauthVersionLast="47" xr6:coauthVersionMax="47" xr10:uidLastSave="{00000000-0000-0000-0000-000000000000}"/>
  <bookViews>
    <workbookView xWindow="-108" yWindow="-108" windowWidth="23256" windowHeight="12456" xr2:uid="{FF1C1E7C-0AD5-42FF-BAE5-D4E779DC6B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D12" i="1" s="1"/>
  <c r="D5" i="1" l="1"/>
  <c r="D6" i="1"/>
  <c r="D7" i="1"/>
  <c r="D8" i="1"/>
  <c r="D9" i="1"/>
  <c r="D10" i="1"/>
  <c r="D11" i="1"/>
  <c r="E8" i="1"/>
  <c r="F8" i="1" s="1"/>
  <c r="E5" i="1"/>
  <c r="F5" i="1" s="1"/>
  <c r="E9" i="1"/>
  <c r="F9" i="1" s="1"/>
  <c r="E6" i="1"/>
  <c r="F6" i="1" s="1"/>
  <c r="E10" i="1"/>
  <c r="F10" i="1" s="1"/>
  <c r="E7" i="1"/>
  <c r="F7" i="1" s="1"/>
  <c r="E12" i="1" l="1"/>
  <c r="F12" i="1" s="1"/>
  <c r="E11" i="1"/>
  <c r="F11" i="1" s="1"/>
</calcChain>
</file>

<file path=xl/sharedStrings.xml><?xml version="1.0" encoding="utf-8"?>
<sst xmlns="http://schemas.openxmlformats.org/spreadsheetml/2006/main" count="33" uniqueCount="32">
  <si>
    <t>パスタ部門売上数分析（ＡＢＣ分析）</t>
    <rPh sb="3" eb="5">
      <t>ブモン</t>
    </rPh>
    <rPh sb="5" eb="7">
      <t>ウリアゲ</t>
    </rPh>
    <rPh sb="7" eb="8">
      <t>スウ</t>
    </rPh>
    <rPh sb="8" eb="10">
      <t>ブンセキ</t>
    </rPh>
    <rPh sb="14" eb="16">
      <t>ブンセキ</t>
    </rPh>
    <phoneticPr fontId="2"/>
  </si>
  <si>
    <t>商品コード</t>
    <rPh sb="0" eb="2">
      <t>ショウヒン</t>
    </rPh>
    <phoneticPr fontId="2"/>
  </si>
  <si>
    <t>プラン名</t>
    <rPh sb="3" eb="4">
      <t>メイ</t>
    </rPh>
    <phoneticPr fontId="2"/>
  </si>
  <si>
    <t>売上数</t>
    <rPh sb="0" eb="3">
      <t>ウリアゲスウ</t>
    </rPh>
    <phoneticPr fontId="2"/>
  </si>
  <si>
    <t>売上数
構成比率</t>
    <rPh sb="0" eb="2">
      <t>ウリアゲ</t>
    </rPh>
    <rPh sb="2" eb="3">
      <t>スウ</t>
    </rPh>
    <rPh sb="4" eb="6">
      <t>コウセイ</t>
    </rPh>
    <rPh sb="6" eb="8">
      <t>ヒリツ</t>
    </rPh>
    <phoneticPr fontId="2"/>
  </si>
  <si>
    <t>売上数
構成比率
累計</t>
    <rPh sb="0" eb="2">
      <t>ウリアゲ</t>
    </rPh>
    <rPh sb="2" eb="3">
      <t>スウ</t>
    </rPh>
    <rPh sb="4" eb="6">
      <t>コウセイ</t>
    </rPh>
    <rPh sb="6" eb="8">
      <t>ヒリツ</t>
    </rPh>
    <rPh sb="9" eb="11">
      <t>ルイケイ</t>
    </rPh>
    <phoneticPr fontId="2"/>
  </si>
  <si>
    <t>ランク</t>
  </si>
  <si>
    <t>P02</t>
  </si>
  <si>
    <t>濃厚カルボナーラ</t>
    <rPh sb="0" eb="2">
      <t>ノウコウ</t>
    </rPh>
    <phoneticPr fontId="2"/>
  </si>
  <si>
    <t>A</t>
  </si>
  <si>
    <t>P03</t>
  </si>
  <si>
    <t>あさりのボンゴレ</t>
  </si>
  <si>
    <t>P05</t>
  </si>
  <si>
    <t>明太クリームソース</t>
    <rPh sb="0" eb="2">
      <t>メンタイ</t>
    </rPh>
    <phoneticPr fontId="2"/>
  </si>
  <si>
    <t>P01</t>
  </si>
  <si>
    <t>ミートソース</t>
  </si>
  <si>
    <t>B</t>
  </si>
  <si>
    <t>P06</t>
  </si>
  <si>
    <t>シーフードペペロンチーノ</t>
  </si>
  <si>
    <t>P04</t>
  </si>
  <si>
    <t>きのこのバター醤油</t>
    <rPh sb="7" eb="9">
      <t>ショウユ</t>
    </rPh>
    <phoneticPr fontId="2"/>
  </si>
  <si>
    <t>P08</t>
  </si>
  <si>
    <t>懐かしのナポリタン</t>
    <rPh sb="0" eb="1">
      <t>ナツ</t>
    </rPh>
    <phoneticPr fontId="2"/>
  </si>
  <si>
    <t>C</t>
  </si>
  <si>
    <t>P07</t>
  </si>
  <si>
    <t>海老のトマトクリーム</t>
    <rPh sb="0" eb="2">
      <t>エビ</t>
    </rPh>
    <phoneticPr fontId="2"/>
  </si>
  <si>
    <t>合計</t>
    <rPh sb="0" eb="2">
      <t>ゴウケイ</t>
    </rPh>
    <phoneticPr fontId="2"/>
  </si>
  <si>
    <t>ランク表</t>
    <rPh sb="3" eb="4">
      <t>ヒョウ</t>
    </rPh>
    <phoneticPr fontId="2"/>
  </si>
  <si>
    <t>～69.9%</t>
  </si>
  <si>
    <t>～89.9%</t>
    <phoneticPr fontId="3"/>
  </si>
  <si>
    <t>～100.0%</t>
    <phoneticPr fontId="3"/>
  </si>
  <si>
    <t>売上数構成比率累計</t>
    <rPh sb="0" eb="2">
      <t>ウリアゲ</t>
    </rPh>
    <rPh sb="2" eb="3">
      <t>スウ</t>
    </rPh>
    <rPh sb="3" eb="7">
      <t>コウセイヒリツ</t>
    </rPh>
    <rPh sb="7" eb="9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</si>
</sst>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176" fontId="4" fillId="0" borderId="2" xfId="2" applyNumberFormat="1" applyFont="1" applyBorder="1" applyAlignment="1">
      <alignment horizontal="center" vertical="center"/>
    </xf>
    <xf numFmtId="9" fontId="4" fillId="0" borderId="3" xfId="2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926F7-FBE5-4230-9E04-1D2271CE086C}">
  <dimension ref="A2:F18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25.69921875" style="1" customWidth="1"/>
    <col min="3" max="5" width="11.69921875" style="1" customWidth="1"/>
    <col min="6" max="6" width="8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47.25" customHeight="1" x14ac:dyDescent="0.45">
      <c r="A4" s="2" t="s">
        <v>1</v>
      </c>
      <c r="B4" s="2" t="s">
        <v>2</v>
      </c>
      <c r="C4" s="2" t="s">
        <v>3</v>
      </c>
      <c r="D4" s="3" t="s">
        <v>4</v>
      </c>
      <c r="E4" s="3" t="s">
        <v>5</v>
      </c>
      <c r="F4" s="2" t="s">
        <v>6</v>
      </c>
    </row>
    <row r="5" spans="1:6" ht="16.5" customHeight="1" x14ac:dyDescent="0.45">
      <c r="A5" s="4" t="s">
        <v>7</v>
      </c>
      <c r="B5" s="4" t="s">
        <v>8</v>
      </c>
      <c r="C5" s="5">
        <v>1248</v>
      </c>
      <c r="D5" s="6">
        <f>C5/$C$13</f>
        <v>0.26147077309868005</v>
      </c>
      <c r="E5" s="6">
        <f>SUM($D$5:D5)</f>
        <v>0.26147077309868005</v>
      </c>
      <c r="F5" s="4" t="str">
        <f>HLOOKUP(E5,$C$16:$E$18,3,TRUE)</f>
        <v>A</v>
      </c>
    </row>
    <row r="6" spans="1:6" ht="16.5" customHeight="1" x14ac:dyDescent="0.45">
      <c r="A6" s="4" t="s">
        <v>10</v>
      </c>
      <c r="B6" s="4" t="s">
        <v>11</v>
      </c>
      <c r="C6" s="5">
        <v>947</v>
      </c>
      <c r="D6" s="6">
        <f t="shared" ref="D6:D12" si="0">C6/$C$13</f>
        <v>0.19840771003561702</v>
      </c>
      <c r="E6" s="6">
        <f>SUM($D$5:D6)</f>
        <v>0.45987848313429708</v>
      </c>
      <c r="F6" s="4" t="str">
        <f t="shared" ref="F6:F12" si="1">HLOOKUP(E6,$C$16:$E$18,3,TRUE)</f>
        <v>A</v>
      </c>
    </row>
    <row r="7" spans="1:6" ht="16.5" customHeight="1" x14ac:dyDescent="0.45">
      <c r="A7" s="4" t="s">
        <v>12</v>
      </c>
      <c r="B7" s="4" t="s">
        <v>13</v>
      </c>
      <c r="C7" s="5">
        <v>847</v>
      </c>
      <c r="D7" s="6">
        <f t="shared" si="0"/>
        <v>0.17745652629373559</v>
      </c>
      <c r="E7" s="6">
        <f>SUM($D$5:D7)</f>
        <v>0.63733500942803267</v>
      </c>
      <c r="F7" s="4" t="str">
        <f t="shared" si="1"/>
        <v>A</v>
      </c>
    </row>
    <row r="8" spans="1:6" ht="16.5" customHeight="1" x14ac:dyDescent="0.45">
      <c r="A8" s="4" t="s">
        <v>14</v>
      </c>
      <c r="B8" s="4" t="s">
        <v>15</v>
      </c>
      <c r="C8" s="5">
        <v>448</v>
      </c>
      <c r="D8" s="6">
        <f t="shared" si="0"/>
        <v>9.3861303163628743E-2</v>
      </c>
      <c r="E8" s="6">
        <f>SUM($D$5:D8)</f>
        <v>0.7311963125916614</v>
      </c>
      <c r="F8" s="4" t="str">
        <f t="shared" si="1"/>
        <v>B</v>
      </c>
    </row>
    <row r="9" spans="1:6" ht="16.5" customHeight="1" x14ac:dyDescent="0.45">
      <c r="A9" s="4" t="s">
        <v>17</v>
      </c>
      <c r="B9" s="4" t="s">
        <v>18</v>
      </c>
      <c r="C9" s="5">
        <v>364</v>
      </c>
      <c r="D9" s="6">
        <f t="shared" si="0"/>
        <v>7.6262308820448349E-2</v>
      </c>
      <c r="E9" s="6">
        <f>SUM($D$5:D9)</f>
        <v>0.80745862141210978</v>
      </c>
      <c r="F9" s="4" t="str">
        <f t="shared" si="1"/>
        <v>B</v>
      </c>
    </row>
    <row r="10" spans="1:6" ht="16.5" customHeight="1" x14ac:dyDescent="0.45">
      <c r="A10" s="4" t="s">
        <v>19</v>
      </c>
      <c r="B10" s="4" t="s">
        <v>20</v>
      </c>
      <c r="C10" s="5">
        <v>356</v>
      </c>
      <c r="D10" s="6">
        <f t="shared" si="0"/>
        <v>7.4586214121097838E-2</v>
      </c>
      <c r="E10" s="6">
        <f>SUM($D$5:D10)</f>
        <v>0.88204483553320756</v>
      </c>
      <c r="F10" s="4" t="str">
        <f t="shared" si="1"/>
        <v>B</v>
      </c>
    </row>
    <row r="11" spans="1:6" ht="16.5" customHeight="1" x14ac:dyDescent="0.45">
      <c r="A11" s="4" t="s">
        <v>21</v>
      </c>
      <c r="B11" s="4" t="s">
        <v>22</v>
      </c>
      <c r="C11" s="5">
        <v>305</v>
      </c>
      <c r="D11" s="6">
        <f t="shared" si="0"/>
        <v>6.3901110412738313E-2</v>
      </c>
      <c r="E11" s="6">
        <f>SUM($D$5:D11)</f>
        <v>0.94594594594594583</v>
      </c>
      <c r="F11" s="4" t="str">
        <f t="shared" si="1"/>
        <v>C</v>
      </c>
    </row>
    <row r="12" spans="1:6" ht="16.5" customHeight="1" x14ac:dyDescent="0.45">
      <c r="A12" s="4" t="s">
        <v>24</v>
      </c>
      <c r="B12" s="4" t="s">
        <v>25</v>
      </c>
      <c r="C12" s="5">
        <v>258</v>
      </c>
      <c r="D12" s="6">
        <f t="shared" si="0"/>
        <v>5.4054054054054057E-2</v>
      </c>
      <c r="E12" s="6">
        <f>SUM($D$5:D12)</f>
        <v>0.99999999999999989</v>
      </c>
      <c r="F12" s="4" t="str">
        <f t="shared" si="1"/>
        <v>C</v>
      </c>
    </row>
    <row r="13" spans="1:6" ht="16.5" customHeight="1" x14ac:dyDescent="0.45">
      <c r="B13" s="2" t="s">
        <v>26</v>
      </c>
      <c r="C13" s="5">
        <f>SUM(C5:C12)</f>
        <v>4773</v>
      </c>
    </row>
    <row r="15" spans="1:6" ht="16.5" customHeight="1" x14ac:dyDescent="0.45">
      <c r="B15" s="1" t="s">
        <v>27</v>
      </c>
    </row>
    <row r="16" spans="1:6" ht="16.5" customHeight="1" x14ac:dyDescent="0.45">
      <c r="B16" s="9" t="s">
        <v>31</v>
      </c>
      <c r="C16" s="7">
        <v>0</v>
      </c>
      <c r="D16" s="7">
        <v>0.7</v>
      </c>
      <c r="E16" s="7">
        <v>0.9</v>
      </c>
    </row>
    <row r="17" spans="2:5" ht="16.5" customHeight="1" x14ac:dyDescent="0.45">
      <c r="B17" s="10"/>
      <c r="C17" s="8" t="s">
        <v>28</v>
      </c>
      <c r="D17" s="8" t="s">
        <v>29</v>
      </c>
      <c r="E17" s="8" t="s">
        <v>30</v>
      </c>
    </row>
    <row r="18" spans="2:5" ht="16.5" customHeight="1" x14ac:dyDescent="0.45">
      <c r="B18" s="2" t="s">
        <v>6</v>
      </c>
      <c r="C18" s="4" t="s">
        <v>9</v>
      </c>
      <c r="D18" s="4" t="s">
        <v>16</v>
      </c>
      <c r="E18" s="4" t="s">
        <v>23</v>
      </c>
    </row>
  </sheetData>
  <mergeCells count="1">
    <mergeCell ref="B16:B1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2025-07-06T06:10:27Z</dcterms:created>
  <dcterms:modified xsi:type="dcterms:W3CDTF">2026-03-10T06:48:34Z</dcterms:modified>
</cp:coreProperties>
</file>