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2_実技練習\"/>
    </mc:Choice>
  </mc:AlternateContent>
  <xr:revisionPtr revIDLastSave="0" documentId="13_ncr:1_{EE8EA624-B9CA-40C5-B8A8-381DF78133AF}" xr6:coauthVersionLast="47" xr6:coauthVersionMax="47" xr10:uidLastSave="{00000000-0000-0000-0000-000000000000}"/>
  <bookViews>
    <workbookView xWindow="-108" yWindow="-108" windowWidth="23256" windowHeight="12456" xr2:uid="{CCAEC69F-2BC5-4D09-8439-2702755B74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C10" i="1"/>
  <c r="E10" i="1" s="1"/>
  <c r="B10" i="1"/>
  <c r="D9" i="1"/>
  <c r="C9" i="1"/>
  <c r="E9" i="1" s="1"/>
  <c r="B9" i="1"/>
  <c r="D8" i="1"/>
  <c r="C8" i="1"/>
  <c r="E8" i="1" s="1"/>
  <c r="B8" i="1"/>
  <c r="D7" i="1"/>
  <c r="C7" i="1"/>
  <c r="E7" i="1" s="1"/>
  <c r="B7" i="1"/>
  <c r="D6" i="1"/>
  <c r="C6" i="1"/>
  <c r="E6" i="1" s="1"/>
  <c r="B6" i="1"/>
  <c r="D5" i="1"/>
  <c r="C5" i="1"/>
  <c r="E5" i="1" s="1"/>
  <c r="B5" i="1"/>
</calcChain>
</file>

<file path=xl/sharedStrings.xml><?xml version="1.0" encoding="utf-8"?>
<sst xmlns="http://schemas.openxmlformats.org/spreadsheetml/2006/main" count="22" uniqueCount="20">
  <si>
    <t>パーティ予約一覧表</t>
    <rPh sb="4" eb="6">
      <t>ヨヤク</t>
    </rPh>
    <rPh sb="6" eb="9">
      <t>イチランヒョウ</t>
    </rPh>
    <phoneticPr fontId="2"/>
  </si>
  <si>
    <t>プラン表</t>
    <rPh sb="3" eb="4">
      <t>ヒョウ</t>
    </rPh>
    <phoneticPr fontId="2"/>
  </si>
  <si>
    <t>予約コード</t>
    <rPh sb="0" eb="2">
      <t>ヨヤク</t>
    </rPh>
    <phoneticPr fontId="2"/>
  </si>
  <si>
    <t>プラン名</t>
    <rPh sb="3" eb="4">
      <t>メイ</t>
    </rPh>
    <phoneticPr fontId="2"/>
  </si>
  <si>
    <t>人数</t>
    <rPh sb="0" eb="2">
      <t>ニンズウ</t>
    </rPh>
    <phoneticPr fontId="2"/>
  </si>
  <si>
    <t>請求金額</t>
    <rPh sb="0" eb="2">
      <t>セイキュウ</t>
    </rPh>
    <rPh sb="2" eb="4">
      <t>キンガク</t>
    </rPh>
    <phoneticPr fontId="2"/>
  </si>
  <si>
    <t>プランコード</t>
  </si>
  <si>
    <t>R</t>
  </si>
  <si>
    <t>Y</t>
  </si>
  <si>
    <t>W</t>
  </si>
  <si>
    <t>Y066</t>
  </si>
  <si>
    <t>立食</t>
    <rPh sb="0" eb="2">
      <t>リッショク</t>
    </rPh>
    <phoneticPr fontId="2"/>
  </si>
  <si>
    <t>洋食</t>
    <rPh sb="0" eb="2">
      <t>ヨウショク</t>
    </rPh>
    <phoneticPr fontId="2"/>
  </si>
  <si>
    <t>和食</t>
    <rPh sb="0" eb="2">
      <t>ワショク</t>
    </rPh>
    <phoneticPr fontId="2"/>
  </si>
  <si>
    <t>W047</t>
  </si>
  <si>
    <t>R120</t>
  </si>
  <si>
    <t>R090</t>
  </si>
  <si>
    <t>Y075</t>
  </si>
  <si>
    <t>R150</t>
  </si>
  <si>
    <t>料金(1名)</t>
    <rPh sb="0" eb="2">
      <t>リョウキン</t>
    </rPh>
    <rPh sb="4" eb="5">
      <t>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</si>
</sst>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C26CF-3CAE-4F5D-9873-9A548472116D}">
  <dimension ref="A2:J10"/>
  <sheetViews>
    <sheetView tabSelected="1" workbookViewId="0"/>
  </sheetViews>
  <sheetFormatPr defaultColWidth="9" defaultRowHeight="16.5" customHeight="1" x14ac:dyDescent="0.45"/>
  <cols>
    <col min="1" max="1" width="11.69921875" style="1" customWidth="1"/>
    <col min="2" max="2" width="10.69921875" style="1" customWidth="1"/>
    <col min="3" max="3" width="8.69921875" style="1" customWidth="1"/>
    <col min="4" max="5" width="12.69921875" style="1" customWidth="1"/>
    <col min="6" max="6" width="5.69921875" style="1" customWidth="1"/>
    <col min="7" max="7" width="13.69921875" style="1" customWidth="1"/>
    <col min="8" max="10" width="9.69921875" style="1" customWidth="1"/>
    <col min="11" max="16384" width="9" style="1"/>
  </cols>
  <sheetData>
    <row r="2" spans="1:10" ht="16.5" customHeight="1" x14ac:dyDescent="0.45">
      <c r="B2" s="1" t="s">
        <v>0</v>
      </c>
    </row>
    <row r="3" spans="1:10" ht="16.5" customHeight="1" x14ac:dyDescent="0.45">
      <c r="G3" s="1" t="s">
        <v>1</v>
      </c>
    </row>
    <row r="4" spans="1:10" ht="16.5" customHeight="1" x14ac:dyDescent="0.45">
      <c r="A4" s="2" t="s">
        <v>2</v>
      </c>
      <c r="B4" s="2" t="s">
        <v>3</v>
      </c>
      <c r="C4" s="2" t="s">
        <v>4</v>
      </c>
      <c r="D4" s="2" t="s">
        <v>19</v>
      </c>
      <c r="E4" s="2" t="s">
        <v>5</v>
      </c>
      <c r="G4" s="2" t="s">
        <v>6</v>
      </c>
      <c r="H4" s="3" t="s">
        <v>7</v>
      </c>
      <c r="I4" s="3" t="s">
        <v>8</v>
      </c>
      <c r="J4" s="3" t="s">
        <v>9</v>
      </c>
    </row>
    <row r="5" spans="1:10" ht="16.5" customHeight="1" x14ac:dyDescent="0.45">
      <c r="A5" s="3" t="s">
        <v>10</v>
      </c>
      <c r="B5" s="3" t="str">
        <f>HLOOKUP(LEFT(A5,1),$H$4:$J$6,2,FALSE)</f>
        <v>洋食</v>
      </c>
      <c r="C5" s="3">
        <f>VALUE(RIGHT(A5,3))</f>
        <v>66</v>
      </c>
      <c r="D5" s="4">
        <f>HLOOKUP(LEFT(A5,1),$H$4:$J$6,3,FALSE)</f>
        <v>9000</v>
      </c>
      <c r="E5" s="4">
        <f>C5*D5</f>
        <v>594000</v>
      </c>
      <c r="G5" s="2" t="s">
        <v>3</v>
      </c>
      <c r="H5" s="3" t="s">
        <v>11</v>
      </c>
      <c r="I5" s="3" t="s">
        <v>12</v>
      </c>
      <c r="J5" s="3" t="s">
        <v>13</v>
      </c>
    </row>
    <row r="6" spans="1:10" ht="16.5" customHeight="1" x14ac:dyDescent="0.45">
      <c r="A6" s="3" t="s">
        <v>14</v>
      </c>
      <c r="B6" s="3" t="str">
        <f t="shared" ref="B6:B10" si="0">HLOOKUP(LEFT(A6,1),$H$4:$J$6,2,FALSE)</f>
        <v>和食</v>
      </c>
      <c r="C6" s="3">
        <f t="shared" ref="C6:C10" si="1">VALUE(RIGHT(A6,3))</f>
        <v>47</v>
      </c>
      <c r="D6" s="4">
        <f t="shared" ref="D6:D10" si="2">HLOOKUP(LEFT(A6,1),$H$4:$J$6,3,FALSE)</f>
        <v>11000</v>
      </c>
      <c r="E6" s="4">
        <f t="shared" ref="E6:E10" si="3">C6*D6</f>
        <v>517000</v>
      </c>
      <c r="G6" s="2" t="s">
        <v>19</v>
      </c>
      <c r="H6" s="4">
        <v>6000</v>
      </c>
      <c r="I6" s="4">
        <v>9000</v>
      </c>
      <c r="J6" s="4">
        <v>11000</v>
      </c>
    </row>
    <row r="7" spans="1:10" ht="16.5" customHeight="1" x14ac:dyDescent="0.45">
      <c r="A7" s="3" t="s">
        <v>15</v>
      </c>
      <c r="B7" s="3" t="str">
        <f t="shared" si="0"/>
        <v>立食</v>
      </c>
      <c r="C7" s="3">
        <f t="shared" si="1"/>
        <v>120</v>
      </c>
      <c r="D7" s="4">
        <f t="shared" si="2"/>
        <v>6000</v>
      </c>
      <c r="E7" s="4">
        <f t="shared" si="3"/>
        <v>720000</v>
      </c>
    </row>
    <row r="8" spans="1:10" ht="16.5" customHeight="1" x14ac:dyDescent="0.45">
      <c r="A8" s="3" t="s">
        <v>16</v>
      </c>
      <c r="B8" s="3" t="str">
        <f t="shared" si="0"/>
        <v>立食</v>
      </c>
      <c r="C8" s="3">
        <f t="shared" si="1"/>
        <v>90</v>
      </c>
      <c r="D8" s="4">
        <f t="shared" si="2"/>
        <v>6000</v>
      </c>
      <c r="E8" s="4">
        <f t="shared" si="3"/>
        <v>540000</v>
      </c>
    </row>
    <row r="9" spans="1:10" ht="16.5" customHeight="1" x14ac:dyDescent="0.45">
      <c r="A9" s="3" t="s">
        <v>17</v>
      </c>
      <c r="B9" s="3" t="str">
        <f t="shared" si="0"/>
        <v>洋食</v>
      </c>
      <c r="C9" s="3">
        <f t="shared" si="1"/>
        <v>75</v>
      </c>
      <c r="D9" s="4">
        <f t="shared" si="2"/>
        <v>9000</v>
      </c>
      <c r="E9" s="4">
        <f t="shared" si="3"/>
        <v>675000</v>
      </c>
    </row>
    <row r="10" spans="1:10" ht="16.5" customHeight="1" x14ac:dyDescent="0.45">
      <c r="A10" s="3" t="s">
        <v>18</v>
      </c>
      <c r="B10" s="3" t="str">
        <f t="shared" si="0"/>
        <v>立食</v>
      </c>
      <c r="C10" s="3">
        <f t="shared" si="1"/>
        <v>150</v>
      </c>
      <c r="D10" s="4">
        <f t="shared" si="2"/>
        <v>6000</v>
      </c>
      <c r="E10" s="4">
        <f t="shared" si="3"/>
        <v>900000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2025-07-06T05:49:56Z</dcterms:created>
  <dcterms:modified xsi:type="dcterms:W3CDTF">2026-03-10T06:47:10Z</dcterms:modified>
</cp:coreProperties>
</file>