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28E30C01-70F3-48D4-BE0F-478397411509}" xr6:coauthVersionLast="47" xr6:coauthVersionMax="47" xr10:uidLastSave="{00000000-0000-0000-0000-000000000000}"/>
  <bookViews>
    <workbookView xWindow="-108" yWindow="-108" windowWidth="23256" windowHeight="12456" xr2:uid="{A9BCA329-EF5B-4DE8-81D0-42548D541C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E9" i="1" s="1"/>
  <c r="E8" i="1"/>
  <c r="F8" i="1" s="1"/>
  <c r="D8" i="1"/>
  <c r="D7" i="1"/>
  <c r="D6" i="1"/>
  <c r="D5" i="1"/>
  <c r="F9" i="1" l="1"/>
  <c r="E5" i="1"/>
  <c r="F5" i="1" s="1"/>
  <c r="E10" i="1"/>
  <c r="F10" i="1" s="1"/>
  <c r="E7" i="1"/>
  <c r="F7" i="1" s="1"/>
  <c r="E6" i="1"/>
  <c r="F6" i="1" s="1"/>
</calcChain>
</file>

<file path=xl/sharedStrings.xml><?xml version="1.0" encoding="utf-8"?>
<sst xmlns="http://schemas.openxmlformats.org/spreadsheetml/2006/main" count="21" uniqueCount="15">
  <si>
    <t>請求金額一覧表</t>
    <rPh sb="0" eb="2">
      <t>セイキュウ</t>
    </rPh>
    <rPh sb="2" eb="4">
      <t>キンガク</t>
    </rPh>
    <rPh sb="4" eb="7">
      <t>イチランヒョウ</t>
    </rPh>
    <phoneticPr fontId="2"/>
  </si>
  <si>
    <t>請求書番号</t>
    <rPh sb="0" eb="2">
      <t>セイキュウ</t>
    </rPh>
    <rPh sb="2" eb="3">
      <t>ショ</t>
    </rPh>
    <rPh sb="3" eb="5">
      <t>バンゴウ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</si>
  <si>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</si>
  <si>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</si>
  <si>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売上金額</t>
    <rPh sb="0" eb="2">
      <t>ウリアゲ</t>
    </rPh>
    <rPh sb="2" eb="4">
      <t>キンガク</t>
    </rPh>
    <phoneticPr fontId="2"/>
  </si>
  <si>
    <t>割引率</t>
    <rPh sb="0" eb="3">
      <t>ワリビキリツ</t>
    </rPh>
    <phoneticPr fontId="2"/>
  </si>
  <si>
    <t>請求額</t>
    <rPh sb="0" eb="3">
      <t>セイキュウガク</t>
    </rPh>
    <phoneticPr fontId="2"/>
  </si>
  <si>
    <t>APR001</t>
  </si>
  <si>
    <t>APR002</t>
  </si>
  <si>
    <t>APR003</t>
  </si>
  <si>
    <t>APR004</t>
  </si>
  <si>
    <t>APR005</t>
  </si>
  <si>
    <t>APR006</t>
  </si>
  <si>
    <t>割引率表</t>
    <rPh sb="0" eb="3">
      <t>ワリビキリツ</t>
    </rPh>
    <rPh sb="3" eb="4">
      <t>ヒョウ</t>
    </rPh>
    <phoneticPr fontId="2"/>
  </si>
  <si>
    <t>円以上</t>
    <rPh sb="0" eb="1">
      <t>エン</t>
    </rPh>
    <rPh sb="1" eb="3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</si>
</sst>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9" fontId="4" fillId="0" borderId="1" xfId="2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3566-7066-4FB7-8BA9-FE57CB4A8AAF}">
  <dimension ref="A2:F18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3" width="8.69921875" style="1" customWidth="1"/>
    <col min="4" max="4" width="11.69921875" style="1" customWidth="1"/>
    <col min="5" max="5" width="8.69921875" style="1" customWidth="1"/>
    <col min="6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3">
        <v>80</v>
      </c>
      <c r="C5" s="3">
        <v>155</v>
      </c>
      <c r="D5" s="4">
        <f>B5*C5</f>
        <v>12400</v>
      </c>
      <c r="E5" s="5">
        <f>VLOOKUP(D5,$A$14:$C$18,3,TRUE)</f>
        <v>0</v>
      </c>
      <c r="F5" s="4">
        <f>ROUNDDOWN(D5*(1-E5),0)</f>
        <v>12400</v>
      </c>
    </row>
    <row r="6" spans="1:6" ht="16.5" customHeight="1" x14ac:dyDescent="0.45">
      <c r="A6" s="3" t="s">
        <v>8</v>
      </c>
      <c r="B6" s="3">
        <v>150</v>
      </c>
      <c r="C6" s="3">
        <v>205</v>
      </c>
      <c r="D6" s="4">
        <f t="shared" ref="D6:D10" si="0">B6*C6</f>
        <v>30750</v>
      </c>
      <c r="E6" s="5">
        <f t="shared" ref="E6:E10" si="1">VLOOKUP(D6,$A$14:$C$18,3,TRUE)</f>
        <v>7.0000000000000007E-2</v>
      </c>
      <c r="F6" s="4">
        <f t="shared" ref="F6:F10" si="2">ROUNDDOWN(D6*(1-E6),0)</f>
        <v>28597</v>
      </c>
    </row>
    <row r="7" spans="1:6" ht="16.5" customHeight="1" x14ac:dyDescent="0.45">
      <c r="A7" s="3" t="s">
        <v>9</v>
      </c>
      <c r="B7" s="3">
        <v>200</v>
      </c>
      <c r="C7" s="3">
        <v>295</v>
      </c>
      <c r="D7" s="4">
        <f t="shared" si="0"/>
        <v>59000</v>
      </c>
      <c r="E7" s="5">
        <f t="shared" si="1"/>
        <v>0.1</v>
      </c>
      <c r="F7" s="4">
        <f t="shared" si="2"/>
        <v>53100</v>
      </c>
    </row>
    <row r="8" spans="1:6" ht="16.5" customHeight="1" x14ac:dyDescent="0.45">
      <c r="A8" s="3" t="s">
        <v>10</v>
      </c>
      <c r="B8" s="3">
        <v>55</v>
      </c>
      <c r="C8" s="3">
        <v>195</v>
      </c>
      <c r="D8" s="4">
        <f t="shared" si="0"/>
        <v>10725</v>
      </c>
      <c r="E8" s="5">
        <f t="shared" si="1"/>
        <v>0</v>
      </c>
      <c r="F8" s="4">
        <f t="shared" si="2"/>
        <v>10725</v>
      </c>
    </row>
    <row r="9" spans="1:6" ht="16.5" customHeight="1" x14ac:dyDescent="0.45">
      <c r="A9" s="3" t="s">
        <v>11</v>
      </c>
      <c r="B9" s="3">
        <v>850</v>
      </c>
      <c r="C9" s="3">
        <v>175</v>
      </c>
      <c r="D9" s="4">
        <f t="shared" si="0"/>
        <v>148750</v>
      </c>
      <c r="E9" s="5">
        <f t="shared" si="1"/>
        <v>0.12</v>
      </c>
      <c r="F9" s="4">
        <f t="shared" si="2"/>
        <v>130900</v>
      </c>
    </row>
    <row r="10" spans="1:6" ht="16.5" customHeight="1" x14ac:dyDescent="0.45">
      <c r="A10" s="3" t="s">
        <v>12</v>
      </c>
      <c r="B10" s="3">
        <v>250</v>
      </c>
      <c r="C10" s="3">
        <v>165</v>
      </c>
      <c r="D10" s="4">
        <f t="shared" si="0"/>
        <v>41250</v>
      </c>
      <c r="E10" s="5">
        <f t="shared" si="1"/>
        <v>7.0000000000000007E-2</v>
      </c>
      <c r="F10" s="4">
        <f t="shared" si="2"/>
        <v>38362</v>
      </c>
    </row>
    <row r="12" spans="1:6" ht="16.5" customHeight="1" x14ac:dyDescent="0.45">
      <c r="A12" s="1" t="s">
        <v>13</v>
      </c>
    </row>
    <row r="13" spans="1:6" ht="16.5" customHeight="1" x14ac:dyDescent="0.45">
      <c r="A13" s="8" t="s">
        <v>4</v>
      </c>
      <c r="B13" s="8"/>
      <c r="C13" s="2" t="s">
        <v>5</v>
      </c>
    </row>
    <row r="14" spans="1:6" ht="16.5" customHeight="1" x14ac:dyDescent="0.45">
      <c r="A14" s="6">
        <v>0</v>
      </c>
      <c r="B14" s="7" t="s">
        <v>14</v>
      </c>
      <c r="C14" s="5">
        <v>0</v>
      </c>
    </row>
    <row r="15" spans="1:6" ht="16.5" customHeight="1" x14ac:dyDescent="0.45">
      <c r="A15" s="6">
        <v>20000</v>
      </c>
      <c r="B15" s="7" t="s">
        <v>14</v>
      </c>
      <c r="C15" s="5">
        <v>0.02</v>
      </c>
    </row>
    <row r="16" spans="1:6" ht="16.5" customHeight="1" x14ac:dyDescent="0.45">
      <c r="A16" s="6">
        <v>30000</v>
      </c>
      <c r="B16" s="7" t="s">
        <v>14</v>
      </c>
      <c r="C16" s="5">
        <v>7.0000000000000007E-2</v>
      </c>
    </row>
    <row r="17" spans="1:3" ht="16.5" customHeight="1" x14ac:dyDescent="0.45">
      <c r="A17" s="6">
        <v>50000</v>
      </c>
      <c r="B17" s="7" t="s">
        <v>14</v>
      </c>
      <c r="C17" s="5">
        <v>0.1</v>
      </c>
    </row>
    <row r="18" spans="1:3" ht="16.5" customHeight="1" x14ac:dyDescent="0.45">
      <c r="A18" s="6">
        <v>100000</v>
      </c>
      <c r="B18" s="7" t="s">
        <v>14</v>
      </c>
      <c r="C18" s="5">
        <v>0.12</v>
      </c>
    </row>
  </sheetData>
  <mergeCells count="1">
    <mergeCell ref="A13:B1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2025-07-06T05:31:12Z</dcterms:created>
  <dcterms:modified xsi:type="dcterms:W3CDTF">2026-03-10T06:45:59Z</dcterms:modified>
</cp:coreProperties>
</file>