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00C99A81-F25B-4688-95D4-B2C5B42553E4}" xr6:coauthVersionLast="47" xr6:coauthVersionMax="47" xr10:uidLastSave="{00000000-0000-0000-0000-000000000000}"/>
  <bookViews>
    <workbookView xWindow="-108" yWindow="-108" windowWidth="23256" windowHeight="12456" xr2:uid="{ADF4BEBD-B423-460B-B5FA-A45E1A01AD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8" i="1"/>
  <c r="E8" i="1" s="1"/>
  <c r="D7" i="1"/>
  <c r="E7" i="1" s="1"/>
  <c r="D6" i="1"/>
  <c r="E6" i="1" s="1"/>
  <c r="D5" i="1"/>
  <c r="E5" i="1" s="1"/>
  <c r="B8" i="1"/>
  <c r="B7" i="1"/>
  <c r="B6" i="1"/>
  <c r="B5" i="1"/>
</calcChain>
</file>

<file path=xl/sharedStrings.xml><?xml version="1.0" encoding="utf-8"?>
<sst xmlns="http://schemas.openxmlformats.org/spreadsheetml/2006/main" count="27" uniqueCount="21">
  <si>
    <t>サンドウィッチ売上一覧表</t>
    <rPh sb="7" eb="9">
      <t>ウリアゲ</t>
    </rPh>
    <rPh sb="9" eb="12">
      <t>イチランヒョウ</t>
    </rPh>
    <phoneticPr fontId="2"/>
  </si>
  <si>
    <t>商品一覧表</t>
    <rPh sb="0" eb="5">
      <t>ショウヒンイチランヒョウ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</si>
  <si>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</si>
  <si>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</si>
  <si>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</si>
  <si>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</si>
  <si>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</si>
  <si>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商品名</t>
    <rPh sb="0" eb="2">
      <t>ショウヒン</t>
    </rPh>
    <rPh sb="2" eb="3">
      <t>メイ</t>
    </rPh>
    <phoneticPr fontId="2"/>
  </si>
  <si>
    <t>S003</t>
  </si>
  <si>
    <t>ハム</t>
  </si>
  <si>
    <t>S001</t>
  </si>
  <si>
    <t>たまご</t>
  </si>
  <si>
    <t>S006</t>
  </si>
  <si>
    <t>フルーツ</t>
  </si>
  <si>
    <t>S002</t>
  </si>
  <si>
    <t>ツナ</t>
  </si>
  <si>
    <t>S004</t>
  </si>
  <si>
    <t>おいしいレタス</t>
  </si>
  <si>
    <t>合計</t>
    <rPh sb="0" eb="2">
      <t>ゴウケイ</t>
    </rPh>
    <phoneticPr fontId="2"/>
  </si>
  <si>
    <t>S005</t>
  </si>
  <si>
    <t>ＢＬＴ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</si>
</sst>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C5B3-1F99-4CAB-8682-EFE5D648833A}">
  <dimension ref="A2:I10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6.69921875" style="1" customWidth="1"/>
    <col min="3" max="4" width="8.69921875" style="1" customWidth="1"/>
    <col min="5" max="5" width="10.69921875" style="1" customWidth="1"/>
    <col min="6" max="6" width="9" style="1"/>
    <col min="7" max="7" width="12.69921875" style="1" customWidth="1"/>
    <col min="8" max="8" width="16.69921875" style="1" customWidth="1"/>
    <col min="9" max="9" width="8.69921875" style="1" customWidth="1"/>
    <col min="10" max="16384" width="9" style="1"/>
  </cols>
  <sheetData>
    <row r="2" spans="1:9" ht="16.5" customHeight="1" x14ac:dyDescent="0.45">
      <c r="B2" s="1" t="s">
        <v>0</v>
      </c>
    </row>
    <row r="3" spans="1:9" ht="16.5" customHeight="1" x14ac:dyDescent="0.45">
      <c r="G3" s="1" t="s">
        <v>1</v>
      </c>
    </row>
    <row r="4" spans="1:9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G4" s="2" t="s">
        <v>2</v>
      </c>
      <c r="H4" s="2" t="s">
        <v>7</v>
      </c>
      <c r="I4" s="2" t="s">
        <v>5</v>
      </c>
    </row>
    <row r="5" spans="1:9" ht="16.5" customHeight="1" x14ac:dyDescent="0.45">
      <c r="A5" s="3" t="s">
        <v>8</v>
      </c>
      <c r="B5" s="3" t="str">
        <f>VLOOKUP(A5,$G$5:$H$10,2,FALSE)</f>
        <v>ハム</v>
      </c>
      <c r="C5" s="3">
        <v>5</v>
      </c>
      <c r="D5" s="3">
        <f>VLOOKUP(A5,$G$5:$I$10,3,FALSE)</f>
        <v>330</v>
      </c>
      <c r="E5" s="4">
        <f>C5*D5</f>
        <v>1650</v>
      </c>
      <c r="G5" s="3" t="s">
        <v>10</v>
      </c>
      <c r="H5" s="3" t="s">
        <v>11</v>
      </c>
      <c r="I5" s="3">
        <v>260</v>
      </c>
    </row>
    <row r="6" spans="1:9" ht="16.5" customHeight="1" x14ac:dyDescent="0.45">
      <c r="A6" s="3" t="s">
        <v>12</v>
      </c>
      <c r="B6" s="3" t="str">
        <f t="shared" ref="B6:B8" si="0">VLOOKUP(A6,$G$5:$H$10,2,FALSE)</f>
        <v>フルーツ</v>
      </c>
      <c r="C6" s="3">
        <v>10</v>
      </c>
      <c r="D6" s="3">
        <f t="shared" ref="D6:D8" si="1">VLOOKUP(A6,$G$5:$I$10,3,FALSE)</f>
        <v>350</v>
      </c>
      <c r="E6" s="4">
        <f t="shared" ref="E6:E8" si="2">C6*D6</f>
        <v>3500</v>
      </c>
      <c r="G6" s="3" t="s">
        <v>14</v>
      </c>
      <c r="H6" s="3" t="s">
        <v>15</v>
      </c>
      <c r="I6" s="3">
        <v>240</v>
      </c>
    </row>
    <row r="7" spans="1:9" ht="16.5" customHeight="1" x14ac:dyDescent="0.45">
      <c r="A7" s="3" t="s">
        <v>10</v>
      </c>
      <c r="B7" s="3" t="str">
        <f t="shared" si="0"/>
        <v>たまご</v>
      </c>
      <c r="C7" s="3">
        <v>5</v>
      </c>
      <c r="D7" s="3">
        <f t="shared" si="1"/>
        <v>260</v>
      </c>
      <c r="E7" s="4">
        <f t="shared" si="2"/>
        <v>1300</v>
      </c>
      <c r="G7" s="3" t="s">
        <v>8</v>
      </c>
      <c r="H7" s="3" t="s">
        <v>9</v>
      </c>
      <c r="I7" s="3">
        <v>330</v>
      </c>
    </row>
    <row r="8" spans="1:9" ht="16.5" customHeight="1" x14ac:dyDescent="0.45">
      <c r="A8" s="3" t="s">
        <v>14</v>
      </c>
      <c r="B8" s="3" t="str">
        <f t="shared" si="0"/>
        <v>ツナ</v>
      </c>
      <c r="C8" s="3">
        <v>5</v>
      </c>
      <c r="D8" s="3">
        <f t="shared" si="1"/>
        <v>240</v>
      </c>
      <c r="E8" s="4">
        <f t="shared" si="2"/>
        <v>1200</v>
      </c>
      <c r="G8" s="3" t="s">
        <v>16</v>
      </c>
      <c r="H8" s="3" t="s">
        <v>17</v>
      </c>
      <c r="I8" s="3">
        <v>340</v>
      </c>
    </row>
    <row r="9" spans="1:9" ht="16.5" customHeight="1" x14ac:dyDescent="0.45">
      <c r="D9" s="2" t="s">
        <v>18</v>
      </c>
      <c r="E9" s="4">
        <f>SUM(E5:E8)</f>
        <v>7650</v>
      </c>
      <c r="G9" s="3" t="s">
        <v>19</v>
      </c>
      <c r="H9" s="3" t="s">
        <v>20</v>
      </c>
      <c r="I9" s="3">
        <v>380</v>
      </c>
    </row>
    <row r="10" spans="1:9" ht="16.5" customHeight="1" x14ac:dyDescent="0.45">
      <c r="G10" s="3" t="s">
        <v>12</v>
      </c>
      <c r="H10" s="3" t="s">
        <v>13</v>
      </c>
      <c r="I10" s="3">
        <v>350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2025-07-06T05:12:24Z</dcterms:created>
  <dcterms:modified xsi:type="dcterms:W3CDTF">2026-03-10T06:44:57Z</dcterms:modified>
</cp:coreProperties>
</file>