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99CA0E8E-A975-4F56-9655-5CF06A6BA5D7}" xr6:coauthVersionLast="47" xr6:coauthVersionMax="47" xr10:uidLastSave="{00000000-0000-0000-0000-000000000000}"/>
  <bookViews>
    <workbookView xWindow="-108" yWindow="-108" windowWidth="23256" windowHeight="12456" xr2:uid="{35DB98EA-8E80-464B-9B52-00E55AC674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5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<sst xmlns="http://schemas.openxmlformats.org/spreadsheetml/2006/main" count="19" uniqueCount="19">
  <si>
    <t>入場者数一覧表</t>
    <rPh sb="0" eb="4">
      <t>ニュウジョウシャスウ</t>
    </rPh>
    <rPh sb="4" eb="6">
      <t>イチラン</t>
    </rPh>
    <rPh sb="6" eb="7">
      <t>ヒョウ</t>
    </rPh>
    <phoneticPr fontId="2"/>
  </si>
  <si>
    <t>単位：人</t>
    <rPh sb="0" eb="2">
      <t>タンイ</t>
    </rPh>
    <rPh sb="3" eb="4">
      <t>ヒト</t>
    </rPh>
    <phoneticPr fontId="2"/>
  </si>
  <si>
    <t>月</t>
    <rPh sb="0" eb="1">
      <t>ツキ</t>
    </rPh>
    <phoneticPr fontId="2"/>
  </si>
  <si>
    <t>備考</t>
    <rPh sb="0" eb="2">
      <t>ビコウ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</si>
  <si>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</si>
  <si>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</si>
  <si>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</si>
  <si>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</si>
  <si>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</si>
  <si>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</si>
  <si>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</si>
  <si>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</si>
  <si>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</si>
  <si>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</si>
  <si>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</si>
  <si>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</si>
  <si>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昨年</t>
    <rPh sb="0" eb="2">
      <t>サクネン</t>
    </rPh>
    <phoneticPr fontId="2"/>
  </si>
  <si>
    <t>今年</t>
    <rPh sb="0" eb="2">
      <t>コトシ</t>
    </rPh>
    <phoneticPr fontId="2"/>
  </si>
  <si>
    <t>前年比</t>
    <rPh sb="0" eb="3">
      <t>ゼンネンヒ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</si>
</sst>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4" fillId="0" borderId="1" xfId="1" applyFont="1" applyBorder="1">
      <alignment vertical="center"/>
    </xf>
    <xf numFmtId="176" fontId="4" fillId="0" borderId="1" xfId="2" applyNumberFormat="1" applyFont="1" applyBorder="1">
      <alignment vertical="center"/>
    </xf>
    <xf numFmtId="0" fontId="4" fillId="0" borderId="1" xfId="0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7403-EFD7-41A5-AACF-B4BBF3784249}">
  <dimension ref="A2:E16"/>
  <sheetViews>
    <sheetView tabSelected="1" workbookViewId="0"/>
  </sheetViews>
  <sheetFormatPr defaultColWidth="9" defaultRowHeight="16.5" customHeight="1" x14ac:dyDescent="0.45"/>
  <cols>
    <col min="1" max="1" width="7.69921875" style="1" customWidth="1"/>
    <col min="2" max="3" width="10.69921875" style="1" customWidth="1"/>
    <col min="4" max="4" width="9.69921875" style="1" customWidth="1"/>
    <col min="5" max="5" width="7.69921875" style="1" customWidth="1"/>
    <col min="6" max="16384" width="9" style="1"/>
  </cols>
  <sheetData>
    <row r="2" spans="1:5" ht="16.5" customHeight="1" x14ac:dyDescent="0.45">
      <c r="B2" s="1" t="s">
        <v>0</v>
      </c>
    </row>
    <row r="3" spans="1:5" ht="16.5" customHeight="1" x14ac:dyDescent="0.45">
      <c r="C3" s="2" t="s">
        <v>1</v>
      </c>
    </row>
    <row r="4" spans="1:5" ht="16.5" customHeight="1" x14ac:dyDescent="0.45">
      <c r="A4" s="3" t="s">
        <v>2</v>
      </c>
      <c r="B4" s="3" t="s">
        <v>16</v>
      </c>
      <c r="C4" s="3" t="s">
        <v>17</v>
      </c>
      <c r="D4" s="3" t="s">
        <v>18</v>
      </c>
      <c r="E4" s="3" t="s">
        <v>3</v>
      </c>
    </row>
    <row r="5" spans="1:5" ht="16.5" customHeight="1" x14ac:dyDescent="0.45">
      <c r="A5" s="4" t="s">
        <v>4</v>
      </c>
      <c r="B5" s="5">
        <v>1514</v>
      </c>
      <c r="C5" s="5">
        <v>1685</v>
      </c>
      <c r="D5" s="6">
        <f>ROUNDUP(C5/B5,3)</f>
        <v>1.113</v>
      </c>
      <c r="E5" s="7" t="str">
        <f>IF(D5&gt;=110%,"A",IF(D5&gt;=100%,"B","C"))</f>
        <v>A</v>
      </c>
    </row>
    <row r="6" spans="1:5" ht="16.5" customHeight="1" x14ac:dyDescent="0.45">
      <c r="A6" s="4" t="s">
        <v>5</v>
      </c>
      <c r="B6" s="5">
        <v>1348</v>
      </c>
      <c r="C6" s="5">
        <v>1425</v>
      </c>
      <c r="D6" s="6">
        <f t="shared" ref="D6:D16" si="0">ROUNDUP(C6/B6,3)</f>
        <v>1.0579999999999998</v>
      </c>
      <c r="E6" s="7" t="str">
        <f t="shared" ref="E6:E16" si="1">IF(D6&gt;=110%,"A",IF(D6&gt;=100%,"B","C"))</f>
        <v>B</v>
      </c>
    </row>
    <row r="7" spans="1:5" ht="16.5" customHeight="1" x14ac:dyDescent="0.45">
      <c r="A7" s="4" t="s">
        <v>6</v>
      </c>
      <c r="B7" s="5">
        <v>1428</v>
      </c>
      <c r="C7" s="5">
        <v>1498</v>
      </c>
      <c r="D7" s="6">
        <f t="shared" si="0"/>
        <v>1.0499999999999998</v>
      </c>
      <c r="E7" s="7" t="str">
        <f t="shared" si="1"/>
        <v>B</v>
      </c>
    </row>
    <row r="8" spans="1:5" ht="16.5" customHeight="1" x14ac:dyDescent="0.45">
      <c r="A8" s="4" t="s">
        <v>7</v>
      </c>
      <c r="B8" s="5">
        <v>1852</v>
      </c>
      <c r="C8" s="5">
        <v>2168</v>
      </c>
      <c r="D8" s="6">
        <f t="shared" si="0"/>
        <v>1.1709999999999998</v>
      </c>
      <c r="E8" s="7" t="str">
        <f t="shared" si="1"/>
        <v>A</v>
      </c>
    </row>
    <row r="9" spans="1:5" ht="16.5" customHeight="1" x14ac:dyDescent="0.45">
      <c r="A9" s="4" t="s">
        <v>8</v>
      </c>
      <c r="B9" s="5">
        <v>2156</v>
      </c>
      <c r="C9" s="5">
        <v>2308</v>
      </c>
      <c r="D9" s="6">
        <f t="shared" si="0"/>
        <v>1.071</v>
      </c>
      <c r="E9" s="7" t="str">
        <f t="shared" si="1"/>
        <v>B</v>
      </c>
    </row>
    <row r="10" spans="1:5" ht="16.5" customHeight="1" x14ac:dyDescent="0.45">
      <c r="A10" s="4" t="s">
        <v>9</v>
      </c>
      <c r="B10" s="5">
        <v>1654</v>
      </c>
      <c r="C10" s="5">
        <v>1567</v>
      </c>
      <c r="D10" s="6">
        <f t="shared" si="0"/>
        <v>0.94799999999999995</v>
      </c>
      <c r="E10" s="7" t="str">
        <f t="shared" si="1"/>
        <v>C</v>
      </c>
    </row>
    <row r="11" spans="1:5" ht="16.5" customHeight="1" x14ac:dyDescent="0.45">
      <c r="A11" s="4" t="s">
        <v>10</v>
      </c>
      <c r="B11" s="5">
        <v>1402</v>
      </c>
      <c r="C11" s="5">
        <v>1325</v>
      </c>
      <c r="D11" s="6">
        <f t="shared" si="0"/>
        <v>0.94599999999999995</v>
      </c>
      <c r="E11" s="7" t="str">
        <f t="shared" si="1"/>
        <v>C</v>
      </c>
    </row>
    <row r="12" spans="1:5" ht="16.5" customHeight="1" x14ac:dyDescent="0.45">
      <c r="A12" s="4" t="s">
        <v>11</v>
      </c>
      <c r="B12" s="5">
        <v>1108</v>
      </c>
      <c r="C12" s="5">
        <v>1004</v>
      </c>
      <c r="D12" s="6">
        <f t="shared" si="0"/>
        <v>0.90700000000000003</v>
      </c>
      <c r="E12" s="7" t="str">
        <f t="shared" si="1"/>
        <v>C</v>
      </c>
    </row>
    <row r="13" spans="1:5" ht="16.5" customHeight="1" x14ac:dyDescent="0.45">
      <c r="A13" s="4" t="s">
        <v>12</v>
      </c>
      <c r="B13" s="5">
        <v>1212</v>
      </c>
      <c r="C13" s="5">
        <v>1285</v>
      </c>
      <c r="D13" s="6">
        <f t="shared" si="0"/>
        <v>1.0609999999999999</v>
      </c>
      <c r="E13" s="7" t="str">
        <f t="shared" si="1"/>
        <v>B</v>
      </c>
    </row>
    <row r="14" spans="1:5" ht="16.5" customHeight="1" x14ac:dyDescent="0.45">
      <c r="A14" s="4" t="s">
        <v>13</v>
      </c>
      <c r="B14" s="5">
        <v>1403</v>
      </c>
      <c r="C14" s="5">
        <v>1463</v>
      </c>
      <c r="D14" s="6">
        <f t="shared" si="0"/>
        <v>1.0429999999999999</v>
      </c>
      <c r="E14" s="7" t="str">
        <f t="shared" si="1"/>
        <v>B</v>
      </c>
    </row>
    <row r="15" spans="1:5" ht="16.5" customHeight="1" x14ac:dyDescent="0.45">
      <c r="A15" s="4" t="s">
        <v>14</v>
      </c>
      <c r="B15" s="5">
        <v>1862</v>
      </c>
      <c r="C15" s="5">
        <v>2196</v>
      </c>
      <c r="D15" s="6">
        <f t="shared" si="0"/>
        <v>1.18</v>
      </c>
      <c r="E15" s="7" t="str">
        <f t="shared" si="1"/>
        <v>A</v>
      </c>
    </row>
    <row r="16" spans="1:5" ht="16.5" customHeight="1" x14ac:dyDescent="0.45">
      <c r="A16" s="4" t="s">
        <v>15</v>
      </c>
      <c r="B16" s="5">
        <v>2122</v>
      </c>
      <c r="C16" s="5">
        <v>2475</v>
      </c>
      <c r="D16" s="6">
        <f t="shared" si="0"/>
        <v>1.1669999999999998</v>
      </c>
      <c r="E16" s="7" t="str">
        <f t="shared" si="1"/>
        <v>A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2025-07-06T04:52:47Z</dcterms:created>
  <dcterms:modified xsi:type="dcterms:W3CDTF">2026-03-10T06:44:00Z</dcterms:modified>
</cp:coreProperties>
</file>