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2A066984-EB6A-47D1-8BDA-21A34751F0FC}" xr6:coauthVersionLast="47" xr6:coauthVersionMax="47" xr10:uidLastSave="{00000000-0000-0000-0000-000000000000}"/>
  <bookViews>
    <workbookView xWindow="-108" yWindow="-108" windowWidth="23256" windowHeight="12456" xr2:uid="{E284B869-BEB1-45C8-989A-9C956470DF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F9" i="1" s="1"/>
  <c r="B10" i="1"/>
  <c r="E9" i="1"/>
  <c r="D9" i="1"/>
  <c r="E8" i="1"/>
  <c r="D8" i="1"/>
  <c r="E7" i="1"/>
  <c r="D7" i="1"/>
  <c r="E6" i="1"/>
  <c r="D6" i="1"/>
  <c r="E5" i="1"/>
  <c r="D5" i="1"/>
  <c r="F6" i="1" l="1"/>
  <c r="F7" i="1"/>
  <c r="F8" i="1"/>
  <c r="F5" i="1"/>
</calcChain>
</file>

<file path=xl/sharedStrings.xml><?xml version="1.0" encoding="utf-8"?>
<sst xmlns="http://schemas.openxmlformats.org/spreadsheetml/2006/main" count="14" uniqueCount="14">
  <si>
    <t>国別輸出金額一覧表</t>
    <rPh sb="0" eb="2">
      <t>クニベツ</t>
    </rPh>
    <rPh sb="2" eb="4">
      <t>ユシュツ</t>
    </rPh>
    <rPh sb="4" eb="6">
      <t>キンガク</t>
    </rPh>
    <rPh sb="6" eb="9">
      <t>イチランヒョウ</t>
    </rPh>
    <phoneticPr fontId="2"/>
  </si>
  <si>
    <t>単位：億円</t>
    <rPh sb="0" eb="2">
      <t>タンイ</t>
    </rPh>
    <rPh sb="3" eb="5">
      <t>オクエン</t>
    </rPh>
    <phoneticPr fontId="2"/>
  </si>
  <si>
    <t>国名</t>
    <rPh sb="0" eb="2">
      <t>クニメイ</t>
    </rPh>
    <phoneticPr fontId="2"/>
  </si>
  <si>
    <t>一昨年度</t>
    <rPh sb="0" eb="4">
      <t>イッサクネンド</t>
    </rPh>
    <phoneticPr fontId="2"/>
  </si>
  <si>
    <t>昨年度</t>
    <rPh sb="0" eb="3">
      <t>サクネンド</t>
    </rPh>
    <phoneticPr fontId="2"/>
  </si>
  <si>
    <t>増減率</t>
    <rPh sb="0" eb="3">
      <t>ゾウゲンリツ</t>
    </rPh>
    <phoneticPr fontId="2"/>
  </si>
  <si>
    <t>割合</t>
    <rPh sb="0" eb="2">
      <t>ワリアイ</t>
    </rPh>
    <phoneticPr fontId="2"/>
  </si>
  <si>
    <t>アメリカ</t>
  </si>
  <si>
    <t>中国</t>
    <rPh sb="0" eb="2">
      <t>チュウゴク</t>
    </rPh>
    <phoneticPr fontId="2"/>
  </si>
  <si>
    <t>台湾</t>
    <rPh sb="0" eb="2">
      <t>タイワン</t>
    </rPh>
    <phoneticPr fontId="2"/>
  </si>
  <si>
    <t>オーストラリア</t>
  </si>
  <si>
    <t>フィリピン</t>
  </si>
  <si>
    <t>合計</t>
    <rPh sb="0" eb="2">
      <t>ゴウケイ</t>
    </rPh>
    <phoneticPr fontId="2"/>
  </si>
  <si>
    <t>前年度比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</si>
</sst>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76" fontId="4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2A6F-C2A4-4A33-8E89-4E8D4E126915}">
  <dimension ref="A2:F10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3" width="11.69921875" style="1" customWidth="1"/>
    <col min="4" max="6" width="9.69921875" style="1" customWidth="1"/>
    <col min="7" max="16384" width="9" style="1"/>
  </cols>
  <sheetData>
    <row r="2" spans="1:6" ht="16.5" customHeight="1" x14ac:dyDescent="0.45">
      <c r="B2" s="1" t="s">
        <v>0</v>
      </c>
    </row>
    <row r="3" spans="1:6" ht="16.5" customHeight="1" x14ac:dyDescent="0.45">
      <c r="C3" s="2" t="s">
        <v>1</v>
      </c>
    </row>
    <row r="4" spans="1:6" ht="16.5" customHeight="1" x14ac:dyDescent="0.45">
      <c r="A4" s="3" t="s">
        <v>2</v>
      </c>
      <c r="B4" s="3" t="s">
        <v>3</v>
      </c>
      <c r="C4" s="3" t="s">
        <v>4</v>
      </c>
      <c r="D4" s="3" t="s">
        <v>13</v>
      </c>
      <c r="E4" s="3" t="s">
        <v>5</v>
      </c>
      <c r="F4" s="3" t="s">
        <v>6</v>
      </c>
    </row>
    <row r="5" spans="1:6" ht="16.5" customHeight="1" x14ac:dyDescent="0.45">
      <c r="A5" s="4" t="s">
        <v>7</v>
      </c>
      <c r="B5" s="5">
        <v>1548</v>
      </c>
      <c r="C5" s="5">
        <v>1674</v>
      </c>
      <c r="D5" s="6">
        <f>ROUNDUP(C5/B5,3)</f>
        <v>1.0819999999999999</v>
      </c>
      <c r="E5" s="6">
        <f>ROUNDDOWN(C5/B5-1,3)</f>
        <v>8.1000000000000003E-2</v>
      </c>
      <c r="F5" s="6">
        <f>ROUND(C5/$C$10,3)</f>
        <v>0.25900000000000001</v>
      </c>
    </row>
    <row r="6" spans="1:6" ht="16.5" customHeight="1" x14ac:dyDescent="0.45">
      <c r="A6" s="4" t="s">
        <v>8</v>
      </c>
      <c r="B6" s="5">
        <v>2485</v>
      </c>
      <c r="C6" s="5">
        <v>2914</v>
      </c>
      <c r="D6" s="6">
        <f t="shared" ref="D6:D9" si="0">ROUNDUP(C6/B6,3)</f>
        <v>1.1729999999999998</v>
      </c>
      <c r="E6" s="6">
        <f t="shared" ref="E6:E9" si="1">ROUNDDOWN(C6/B6-1,3)</f>
        <v>0.17199999999999999</v>
      </c>
      <c r="F6" s="6">
        <f t="shared" ref="F6:F9" si="2">ROUND(C6/$C$10,3)</f>
        <v>0.45100000000000001</v>
      </c>
    </row>
    <row r="7" spans="1:6" ht="16.5" customHeight="1" x14ac:dyDescent="0.45">
      <c r="A7" s="4" t="s">
        <v>9</v>
      </c>
      <c r="B7" s="5">
        <v>684</v>
      </c>
      <c r="C7" s="5">
        <v>596</v>
      </c>
      <c r="D7" s="6">
        <f t="shared" si="0"/>
        <v>0.872</v>
      </c>
      <c r="E7" s="6">
        <f t="shared" si="1"/>
        <v>-0.128</v>
      </c>
      <c r="F7" s="6">
        <f t="shared" si="2"/>
        <v>9.1999999999999998E-2</v>
      </c>
    </row>
    <row r="8" spans="1:6" ht="16.5" customHeight="1" x14ac:dyDescent="0.45">
      <c r="A8" s="4" t="s">
        <v>10</v>
      </c>
      <c r="B8" s="5">
        <v>268</v>
      </c>
      <c r="C8" s="5">
        <v>351</v>
      </c>
      <c r="D8" s="6">
        <f t="shared" si="0"/>
        <v>1.3099999999999998</v>
      </c>
      <c r="E8" s="6">
        <f t="shared" si="1"/>
        <v>0.309</v>
      </c>
      <c r="F8" s="6">
        <f t="shared" si="2"/>
        <v>5.3999999999999999E-2</v>
      </c>
    </row>
    <row r="9" spans="1:6" ht="16.5" customHeight="1" x14ac:dyDescent="0.45">
      <c r="A9" s="4" t="s">
        <v>11</v>
      </c>
      <c r="B9" s="5">
        <v>654</v>
      </c>
      <c r="C9" s="5">
        <v>924</v>
      </c>
      <c r="D9" s="6">
        <f t="shared" si="0"/>
        <v>1.4129999999999998</v>
      </c>
      <c r="E9" s="6">
        <f t="shared" si="1"/>
        <v>0.41199999999999998</v>
      </c>
      <c r="F9" s="6">
        <f t="shared" si="2"/>
        <v>0.14299999999999999</v>
      </c>
    </row>
    <row r="10" spans="1:6" ht="16.5" customHeight="1" x14ac:dyDescent="0.45">
      <c r="A10" s="3" t="s">
        <v>12</v>
      </c>
      <c r="B10" s="5">
        <f>SUM(B5:B9)</f>
        <v>5639</v>
      </c>
      <c r="C10" s="5">
        <f>SUM(C5:C9)</f>
        <v>6459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2025-07-05T15:48:21Z</dcterms:created>
  <dcterms:modified xsi:type="dcterms:W3CDTF">2026-03-10T06:40:49Z</dcterms:modified>
</cp:coreProperties>
</file>