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2_実技練習\"/>
    </mc:Choice>
  </mc:AlternateContent>
  <xr:revisionPtr revIDLastSave="0" documentId="13_ncr:1_{9E0DDCC8-DFD6-4B1C-8A06-3749A2C4074A}" xr6:coauthVersionLast="47" xr6:coauthVersionMax="47" xr10:uidLastSave="{00000000-0000-0000-0000-000000000000}"/>
  <bookViews>
    <workbookView xWindow="-108" yWindow="-108" windowWidth="23256" windowHeight="12456" xr2:uid="{69468A94-26A2-4885-8C5C-1ABC03529D7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F9" i="1"/>
  <c r="E9" i="1"/>
  <c r="D9" i="1"/>
  <c r="C9" i="1"/>
  <c r="B9" i="1"/>
  <c r="H8" i="1"/>
  <c r="F8" i="1"/>
  <c r="G8" i="1" s="1"/>
  <c r="I8" i="1" s="1"/>
  <c r="H7" i="1"/>
  <c r="F7" i="1"/>
  <c r="G7" i="1" s="1"/>
  <c r="I7" i="1" s="1"/>
  <c r="H6" i="1"/>
  <c r="F6" i="1"/>
  <c r="G6" i="1" s="1"/>
  <c r="I6" i="1" s="1"/>
  <c r="H5" i="1"/>
  <c r="F5" i="1"/>
  <c r="G5" i="1" s="1"/>
</calcChain>
</file>

<file path=xl/sharedStrings.xml><?xml version="1.0" encoding="utf-8"?>
<sst xmlns="http://schemas.openxmlformats.org/spreadsheetml/2006/main" count="16" uniqueCount="16">
  <si>
    <t>種類別アイス売上一覧表</t>
    <rPh sb="0" eb="3">
      <t>シュルイベツ</t>
    </rPh>
    <rPh sb="6" eb="8">
      <t>ウリアゲ</t>
    </rPh>
    <rPh sb="8" eb="11">
      <t>イチランヒョウ</t>
    </rPh>
    <phoneticPr fontId="2"/>
  </si>
  <si>
    <t>単位：千円</t>
    <rPh sb="0" eb="2">
      <t>タンイ</t>
    </rPh>
    <rPh sb="3" eb="5">
      <t>センエン</t>
    </rPh>
    <phoneticPr fontId="2"/>
  </si>
  <si>
    <t>合計金額</t>
    <rPh sb="0" eb="2">
      <t>ゴウケイ</t>
    </rPh>
    <rPh sb="2" eb="4">
      <t>キンガク</t>
    </rPh>
    <phoneticPr fontId="2"/>
  </si>
  <si>
    <t>割合</t>
    <rPh sb="0" eb="2">
      <t>ワリアイ</t>
    </rPh>
    <phoneticPr fontId="2"/>
  </si>
  <si>
    <t>順位</t>
    <rPh sb="0" eb="2">
      <t>ジュンイ</t>
    </rPh>
    <phoneticPr fontId="2"/>
  </si>
  <si>
    <t>備考</t>
    <rPh sb="0" eb="2">
      <t>ビコウ</t>
    </rPh>
    <phoneticPr fontId="2"/>
  </si>
  <si>
    <t>アイスクリーム</t>
  </si>
  <si>
    <t>アイスミルク</t>
  </si>
  <si>
    <t>ラクトアイス</t>
  </si>
  <si>
    <t>氷菓子</t>
    <rPh sb="0" eb="3">
      <t>コオリカシ</t>
    </rPh>
    <phoneticPr fontId="2"/>
  </si>
  <si>
    <t>平均</t>
    <rPh sb="0" eb="2">
      <t>ヘイキン</t>
    </rPh>
    <phoneticPr fontId="2"/>
  </si>
  <si>
    <t>6月</t>
    <rPh sb="1" eb="2">
      <t>ガツ</t>
    </rPh>
    <phoneticPr fontId="2"/>
  </si>
  <si>
    <t>7月</t>
  </si>
  <si>
    <t>8月</t>
  </si>
  <si>
    <t>9月</t>
  </si>
  <si>
    <t>種類名</t>
    <rPh sb="0" eb="2">
      <t>シュルイ</t>
    </rPh>
    <rPh sb="2" eb="3">
      <t>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</si>
</sst>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;[Red]\-#,##0.0"/>
    <numFmt numFmtId="177" formatCode="0.0%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  <xf numFmtId="177" fontId="4" fillId="0" borderId="1" xfId="2" applyNumberFormat="1" applyFont="1" applyBorder="1">
      <alignment vertical="center"/>
    </xf>
    <xf numFmtId="176" fontId="4" fillId="0" borderId="1" xfId="1" applyNumberFormat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57E12-C461-42EA-9AE6-1B820E708658}">
  <dimension ref="A2:I9"/>
  <sheetViews>
    <sheetView tabSelected="1" workbookViewId="0"/>
  </sheetViews>
  <sheetFormatPr defaultColWidth="9" defaultRowHeight="16.5" customHeight="1" x14ac:dyDescent="0.45"/>
  <cols>
    <col min="1" max="1" width="14.69921875" style="1" customWidth="1"/>
    <col min="2" max="6" width="11.69921875" style="1" customWidth="1"/>
    <col min="7" max="7" width="8.69921875" style="1" customWidth="1"/>
    <col min="8" max="8" width="6.69921875" style="1" customWidth="1"/>
    <col min="9" max="9" width="8.69921875" style="1" customWidth="1"/>
    <col min="10" max="16384" width="9" style="1"/>
  </cols>
  <sheetData>
    <row r="2" spans="1:9" ht="16.5" customHeight="1" x14ac:dyDescent="0.45">
      <c r="B2" s="1" t="s">
        <v>0</v>
      </c>
    </row>
    <row r="3" spans="1:9" ht="16.5" customHeight="1" x14ac:dyDescent="0.45">
      <c r="F3" s="2" t="s">
        <v>1</v>
      </c>
    </row>
    <row r="4" spans="1:9" ht="16.5" customHeight="1" x14ac:dyDescent="0.45">
      <c r="A4" s="3" t="s">
        <v>15</v>
      </c>
      <c r="B4" s="3" t="s">
        <v>11</v>
      </c>
      <c r="C4" s="3" t="s">
        <v>12</v>
      </c>
      <c r="D4" s="3" t="s">
        <v>13</v>
      </c>
      <c r="E4" s="3" t="s">
        <v>14</v>
      </c>
      <c r="F4" s="3" t="s">
        <v>2</v>
      </c>
      <c r="G4" s="3" t="s">
        <v>3</v>
      </c>
      <c r="H4" s="3" t="s">
        <v>4</v>
      </c>
      <c r="I4" s="3" t="s">
        <v>5</v>
      </c>
    </row>
    <row r="5" spans="1:9" ht="16.5" customHeight="1" x14ac:dyDescent="0.45">
      <c r="A5" s="4" t="s">
        <v>6</v>
      </c>
      <c r="B5" s="5">
        <v>125423</v>
      </c>
      <c r="C5" s="5">
        <v>194520</v>
      </c>
      <c r="D5" s="5">
        <v>296541</v>
      </c>
      <c r="E5" s="5">
        <v>241653</v>
      </c>
      <c r="F5" s="5">
        <f>SUM(B5:E5)</f>
        <v>858137</v>
      </c>
      <c r="G5" s="6">
        <f>F5/SUM($F$5:$F$8)</f>
        <v>0.29189028310197862</v>
      </c>
      <c r="H5" s="4">
        <f>RANK(E5,$E$5:$E$8,0)</f>
        <v>3</v>
      </c>
      <c r="I5" s="3" t="str">
        <f>IF(G5&gt;=30%,"〇","")</f>
        <v/>
      </c>
    </row>
    <row r="6" spans="1:9" ht="16.5" customHeight="1" x14ac:dyDescent="0.45">
      <c r="A6" s="4" t="s">
        <v>7</v>
      </c>
      <c r="B6" s="5">
        <v>185412</v>
      </c>
      <c r="C6" s="5">
        <v>234514</v>
      </c>
      <c r="D6" s="5">
        <v>317625</v>
      </c>
      <c r="E6" s="5">
        <v>275294</v>
      </c>
      <c r="F6" s="5">
        <f t="shared" ref="F6:F8" si="0">SUM(B6:E6)</f>
        <v>1012845</v>
      </c>
      <c r="G6" s="6">
        <f t="shared" ref="G6:G8" si="1">F6/SUM($F$5:$F$8)</f>
        <v>0.34451330473854819</v>
      </c>
      <c r="H6" s="4">
        <f t="shared" ref="H6:H8" si="2">RANK(E6,$E$5:$E$8,0)</f>
        <v>1</v>
      </c>
      <c r="I6" s="3" t="str">
        <f t="shared" ref="I6:I8" si="3">IF(G6&gt;=30%,"〇","")</f>
        <v>〇</v>
      </c>
    </row>
    <row r="7" spans="1:9" ht="16.5" customHeight="1" x14ac:dyDescent="0.45">
      <c r="A7" s="4" t="s">
        <v>8</v>
      </c>
      <c r="B7" s="5">
        <v>86541</v>
      </c>
      <c r="C7" s="5">
        <v>88236</v>
      </c>
      <c r="D7" s="5">
        <v>84365</v>
      </c>
      <c r="E7" s="5">
        <v>77136</v>
      </c>
      <c r="F7" s="5">
        <f t="shared" si="0"/>
        <v>336278</v>
      </c>
      <c r="G7" s="6">
        <f t="shared" si="1"/>
        <v>0.11438299551349862</v>
      </c>
      <c r="H7" s="4">
        <f t="shared" si="2"/>
        <v>4</v>
      </c>
      <c r="I7" s="3" t="str">
        <f t="shared" si="3"/>
        <v/>
      </c>
    </row>
    <row r="8" spans="1:9" ht="16.5" customHeight="1" x14ac:dyDescent="0.45">
      <c r="A8" s="4" t="s">
        <v>9</v>
      </c>
      <c r="B8" s="5">
        <v>78624</v>
      </c>
      <c r="C8" s="5">
        <v>132145</v>
      </c>
      <c r="D8" s="5">
        <v>280148</v>
      </c>
      <c r="E8" s="5">
        <v>241753</v>
      </c>
      <c r="F8" s="5">
        <f t="shared" si="0"/>
        <v>732670</v>
      </c>
      <c r="G8" s="6">
        <f t="shared" si="1"/>
        <v>0.24921341664597457</v>
      </c>
      <c r="H8" s="4">
        <f t="shared" si="2"/>
        <v>2</v>
      </c>
      <c r="I8" s="3" t="str">
        <f t="shared" si="3"/>
        <v/>
      </c>
    </row>
    <row r="9" spans="1:9" ht="16.5" customHeight="1" x14ac:dyDescent="0.45">
      <c r="A9" s="3" t="s">
        <v>10</v>
      </c>
      <c r="B9" s="7">
        <f>AVERAGE(B5:B8)</f>
        <v>119000</v>
      </c>
      <c r="C9" s="7">
        <f>AVERAGE(C5:C8)</f>
        <v>162353.75</v>
      </c>
      <c r="D9" s="7">
        <f>AVERAGE(D5:D8)</f>
        <v>244669.75</v>
      </c>
      <c r="E9" s="7">
        <f>AVERAGE(E5:E8)</f>
        <v>208959</v>
      </c>
      <c r="F9" s="7">
        <f>AVERAGE(F5:F8)</f>
        <v>734982.5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2025-07-05T15:09:38Z</dcterms:created>
  <dcterms:modified xsi:type="dcterms:W3CDTF">2026-03-10T06:36:00Z</dcterms:modified>
</cp:coreProperties>
</file>