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2_実技練習\"/>
    </mc:Choice>
  </mc:AlternateContent>
  <xr:revisionPtr revIDLastSave="0" documentId="13_ncr:1_{3450EC93-F479-4954-8AA7-F21A2B850E8E}" xr6:coauthVersionLast="47" xr6:coauthVersionMax="47" xr10:uidLastSave="{00000000-0000-0000-0000-000000000000}"/>
  <bookViews>
    <workbookView xWindow="-108" yWindow="-108" windowWidth="23256" windowHeight="12456" xr2:uid="{E749B32D-414E-41F7-8E84-781C2B0C7E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8" i="1"/>
  <c r="H7" i="1"/>
  <c r="H6" i="1"/>
  <c r="H5" i="1"/>
  <c r="E9" i="1"/>
  <c r="F9" i="1" s="1"/>
  <c r="E8" i="1"/>
  <c r="F8" i="1" s="1"/>
  <c r="E7" i="1"/>
  <c r="F7" i="1" s="1"/>
  <c r="E6" i="1"/>
  <c r="F6" i="1" s="1"/>
  <c r="E5" i="1"/>
  <c r="E11" i="1" s="1"/>
  <c r="D11" i="1"/>
  <c r="C11" i="1"/>
  <c r="B11" i="1"/>
  <c r="D10" i="1"/>
  <c r="C10" i="1"/>
  <c r="B10" i="1"/>
  <c r="E10" i="1" l="1"/>
  <c r="F5" i="1"/>
  <c r="G5" i="1" s="1"/>
  <c r="G9" i="1" l="1"/>
  <c r="G8" i="1"/>
  <c r="G7" i="1"/>
  <c r="G6" i="1"/>
</calcChain>
</file>

<file path=xl/sharedStrings.xml><?xml version="1.0" encoding="utf-8"?>
<sst xmlns="http://schemas.openxmlformats.org/spreadsheetml/2006/main" count="17" uniqueCount="17">
  <si>
    <t>ゴルフスコア集計表</t>
    <rPh sb="6" eb="9">
      <t>シュウケイヒョウ</t>
    </rPh>
    <phoneticPr fontId="1"/>
  </si>
  <si>
    <t>基準値</t>
    <rPh sb="0" eb="3">
      <t>キジュンチ</t>
    </rPh>
    <phoneticPr fontId="1"/>
  </si>
  <si>
    <t>選手名</t>
    <rPh sb="0" eb="3">
      <t>センシュメイ</t>
    </rPh>
    <phoneticPr fontId="1"/>
  </si>
  <si>
    <t>合計</t>
    <rPh sb="0" eb="2">
      <t>ゴウケイ</t>
    </rPh>
    <phoneticPr fontId="1"/>
  </si>
  <si>
    <t>成績</t>
    <rPh sb="0" eb="2">
      <t>セイセキ</t>
    </rPh>
    <phoneticPr fontId="1"/>
  </si>
  <si>
    <t>順位</t>
    <rPh sb="0" eb="2">
      <t>ジュンイ</t>
    </rPh>
    <phoneticPr fontId="1"/>
  </si>
  <si>
    <t>備考</t>
    <rPh sb="0" eb="2">
      <t>ビコウ</t>
    </rPh>
    <phoneticPr fontId="1"/>
  </si>
  <si>
    <t>江川 □□</t>
    <rPh sb="0" eb="2">
      <t>エガワ</t>
    </rPh>
    <phoneticPr fontId="1"/>
  </si>
  <si>
    <t>森田 □□</t>
    <rPh sb="0" eb="2">
      <t>モリタ</t>
    </rPh>
    <phoneticPr fontId="1"/>
  </si>
  <si>
    <t>浅見 □□</t>
    <rPh sb="0" eb="2">
      <t>アサミ</t>
    </rPh>
    <phoneticPr fontId="1"/>
  </si>
  <si>
    <t>吉田 □□</t>
    <rPh sb="0" eb="2">
      <t>ヨシダ</t>
    </rPh>
    <phoneticPr fontId="1"/>
  </si>
  <si>
    <t>高橋 □□</t>
    <rPh sb="0" eb="2">
      <t>タカハシ</t>
    </rPh>
    <phoneticPr fontId="1"/>
  </si>
  <si>
    <t>平均</t>
    <rPh sb="0" eb="2">
      <t>ヘイキン</t>
    </rPh>
    <phoneticPr fontId="1"/>
  </si>
  <si>
    <t>最高</t>
    <rPh sb="0" eb="2">
      <t>サイコウ</t>
    </rPh>
    <phoneticPr fontId="1"/>
  </si>
  <si>
    <t>1日目</t>
    <rPh sb="1" eb="3">
      <t>ニチメ</t>
    </rPh>
    <phoneticPr fontId="1"/>
  </si>
  <si>
    <t>2日目</t>
    <rPh sb="1" eb="3">
      <t>ニチメ</t>
    </rPh>
    <phoneticPr fontId="1"/>
  </si>
  <si>
    <t>3日目</t>
    <rPh sb="1" eb="3">
      <t>ニチメ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</si>
</sst>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176" fontId="3" fillId="0" borderId="1" xfId="0" applyNumberFormat="1" applyFont="1" applyBorder="1">
      <alignment vertical="center"/>
    </xf>
    <xf numFmtId="176" fontId="3" fillId="0" borderId="2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56A04-8E86-4831-98A1-398C178B80C4}">
  <dimension ref="A2:H11"/>
  <sheetViews>
    <sheetView tabSelected="1" workbookViewId="0"/>
  </sheetViews>
  <sheetFormatPr defaultColWidth="9" defaultRowHeight="16.5" customHeight="1" x14ac:dyDescent="0.45"/>
  <cols>
    <col min="1" max="1" width="11.69921875" style="1" customWidth="1"/>
    <col min="2" max="5" width="9.69921875" style="1" customWidth="1"/>
    <col min="6" max="8" width="6.69921875" style="1" customWidth="1"/>
    <col min="9" max="16384" width="9" style="1"/>
  </cols>
  <sheetData>
    <row r="2" spans="1:8" ht="16.5" customHeight="1" x14ac:dyDescent="0.45">
      <c r="B2" s="1" t="s">
        <v>0</v>
      </c>
    </row>
    <row r="3" spans="1:8" ht="16.5" customHeight="1" x14ac:dyDescent="0.45">
      <c r="D3" s="2" t="s">
        <v>1</v>
      </c>
      <c r="E3" s="3">
        <v>216</v>
      </c>
    </row>
    <row r="4" spans="1:8" ht="16.5" customHeight="1" x14ac:dyDescent="0.45">
      <c r="A4" s="2" t="s">
        <v>2</v>
      </c>
      <c r="B4" s="2" t="s">
        <v>14</v>
      </c>
      <c r="C4" s="2" t="s">
        <v>15</v>
      </c>
      <c r="D4" s="2" t="s">
        <v>16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ht="16.5" customHeight="1" x14ac:dyDescent="0.45">
      <c r="A5" s="3" t="s">
        <v>7</v>
      </c>
      <c r="B5" s="3">
        <v>75</v>
      </c>
      <c r="C5" s="3">
        <v>78</v>
      </c>
      <c r="D5" s="3">
        <v>78</v>
      </c>
      <c r="E5" s="4">
        <f>SUM(B5:D5)</f>
        <v>231</v>
      </c>
      <c r="F5" s="3">
        <f>E5-$E$3</f>
        <v>15</v>
      </c>
      <c r="G5" s="3">
        <f>RANK(F5,$F$5:$F$9,1)</f>
        <v>5</v>
      </c>
      <c r="H5" s="2" t="str">
        <f>IF(E5&lt;=$E$10,"〇","")</f>
        <v/>
      </c>
    </row>
    <row r="6" spans="1:8" ht="16.5" customHeight="1" x14ac:dyDescent="0.45">
      <c r="A6" s="3" t="s">
        <v>8</v>
      </c>
      <c r="B6" s="3">
        <v>71</v>
      </c>
      <c r="C6" s="3">
        <v>74</v>
      </c>
      <c r="D6" s="3">
        <v>72</v>
      </c>
      <c r="E6" s="4">
        <f t="shared" ref="E6:E9" si="0">SUM(B6:D6)</f>
        <v>217</v>
      </c>
      <c r="F6" s="3">
        <f t="shared" ref="F6:F9" si="1">E6-$E$3</f>
        <v>1</v>
      </c>
      <c r="G6" s="3">
        <f t="shared" ref="G6:G9" si="2">RANK(F6,$F$5:$F$9,1)</f>
        <v>2</v>
      </c>
      <c r="H6" s="2" t="str">
        <f t="shared" ref="H6:H9" si="3">IF(E6&lt;=$E$10,"〇","")</f>
        <v>〇</v>
      </c>
    </row>
    <row r="7" spans="1:8" ht="16.5" customHeight="1" x14ac:dyDescent="0.45">
      <c r="A7" s="3" t="s">
        <v>9</v>
      </c>
      <c r="B7" s="3">
        <v>74</v>
      </c>
      <c r="C7" s="3">
        <v>72</v>
      </c>
      <c r="D7" s="3">
        <v>76</v>
      </c>
      <c r="E7" s="4">
        <f t="shared" si="0"/>
        <v>222</v>
      </c>
      <c r="F7" s="3">
        <f t="shared" si="1"/>
        <v>6</v>
      </c>
      <c r="G7" s="3">
        <f t="shared" si="2"/>
        <v>3</v>
      </c>
      <c r="H7" s="2" t="str">
        <f t="shared" si="3"/>
        <v>〇</v>
      </c>
    </row>
    <row r="8" spans="1:8" ht="16.5" customHeight="1" x14ac:dyDescent="0.45">
      <c r="A8" s="3" t="s">
        <v>10</v>
      </c>
      <c r="B8" s="3">
        <v>74</v>
      </c>
      <c r="C8" s="3">
        <v>78</v>
      </c>
      <c r="D8" s="3">
        <v>76</v>
      </c>
      <c r="E8" s="4">
        <f t="shared" si="0"/>
        <v>228</v>
      </c>
      <c r="F8" s="3">
        <f t="shared" si="1"/>
        <v>12</v>
      </c>
      <c r="G8" s="3">
        <f t="shared" si="2"/>
        <v>4</v>
      </c>
      <c r="H8" s="2" t="str">
        <f t="shared" si="3"/>
        <v/>
      </c>
    </row>
    <row r="9" spans="1:8" ht="16.5" customHeight="1" x14ac:dyDescent="0.45">
      <c r="A9" s="3" t="s">
        <v>11</v>
      </c>
      <c r="B9" s="3">
        <v>73</v>
      </c>
      <c r="C9" s="3">
        <v>69</v>
      </c>
      <c r="D9" s="3">
        <v>73</v>
      </c>
      <c r="E9" s="5">
        <f t="shared" si="0"/>
        <v>215</v>
      </c>
      <c r="F9" s="3">
        <f t="shared" si="1"/>
        <v>-1</v>
      </c>
      <c r="G9" s="3">
        <f t="shared" si="2"/>
        <v>1</v>
      </c>
      <c r="H9" s="2" t="str">
        <f t="shared" si="3"/>
        <v>〇</v>
      </c>
    </row>
    <row r="10" spans="1:8" ht="16.5" customHeight="1" x14ac:dyDescent="0.45">
      <c r="A10" s="2" t="s">
        <v>12</v>
      </c>
      <c r="B10" s="6">
        <f>AVERAGE(B5:B9)</f>
        <v>73.400000000000006</v>
      </c>
      <c r="C10" s="6">
        <f t="shared" ref="C10:E10" si="4">AVERAGE(C5:C9)</f>
        <v>74.2</v>
      </c>
      <c r="D10" s="6">
        <f t="shared" si="4"/>
        <v>75</v>
      </c>
      <c r="E10" s="7">
        <f t="shared" si="4"/>
        <v>222.6</v>
      </c>
    </row>
    <row r="11" spans="1:8" ht="16.5" customHeight="1" x14ac:dyDescent="0.45">
      <c r="A11" s="2" t="s">
        <v>13</v>
      </c>
      <c r="B11" s="3">
        <f>MIN(B5:B9)</f>
        <v>71</v>
      </c>
      <c r="C11" s="3">
        <f t="shared" ref="C11:E11" si="5">MIN(C5:C9)</f>
        <v>69</v>
      </c>
      <c r="D11" s="3">
        <f t="shared" si="5"/>
        <v>72</v>
      </c>
      <c r="E11" s="4">
        <f t="shared" si="5"/>
        <v>215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2025-07-05T15:03:55Z</dcterms:created>
  <dcterms:modified xsi:type="dcterms:W3CDTF">2026-03-10T06:33:39Z</dcterms:modified>
</cp:coreProperties>
</file>