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urakami.d\Desktop\完成例データ\02_実技練習\"/>
    </mc:Choice>
  </mc:AlternateContent>
  <xr:revisionPtr revIDLastSave="0" documentId="13_ncr:1_{925B50EB-C724-4B62-95D6-A02C4A771FAB}" xr6:coauthVersionLast="47" xr6:coauthVersionMax="47" xr10:uidLastSave="{00000000-0000-0000-0000-000000000000}"/>
  <bookViews>
    <workbookView xWindow="-108" yWindow="-108" windowWidth="23256" windowHeight="12456" xr2:uid="{9A081B14-ABB2-491A-AC97-179BCBE9DF9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" i="1" l="1"/>
  <c r="H8" i="1"/>
  <c r="H9" i="1"/>
  <c r="H10" i="1"/>
  <c r="G7" i="1"/>
  <c r="G8" i="1"/>
  <c r="G9" i="1"/>
  <c r="G10" i="1"/>
  <c r="I9" i="1"/>
  <c r="I8" i="1"/>
  <c r="I7" i="1"/>
  <c r="G6" i="1"/>
  <c r="I6" i="1" s="1"/>
  <c r="D10" i="1"/>
  <c r="D9" i="1"/>
  <c r="D8" i="1"/>
  <c r="D7" i="1"/>
  <c r="D6" i="1"/>
  <c r="D12" i="1" s="1"/>
  <c r="F13" i="1"/>
  <c r="E13" i="1"/>
  <c r="D13" i="1"/>
  <c r="C13" i="1"/>
  <c r="B13" i="1"/>
  <c r="F12" i="1"/>
  <c r="E12" i="1"/>
  <c r="C12" i="1"/>
  <c r="B12" i="1"/>
  <c r="F11" i="1"/>
  <c r="E11" i="1"/>
  <c r="D11" i="1"/>
  <c r="C11" i="1"/>
  <c r="B11" i="1"/>
  <c r="G12" i="1" l="1"/>
  <c r="G13" i="1"/>
  <c r="G11" i="1"/>
  <c r="H6" i="1"/>
</calcChain>
</file>

<file path=xl/sharedStrings.xml><?xml version="1.0" encoding="utf-8"?>
<sst xmlns="http://schemas.openxmlformats.org/spreadsheetml/2006/main" count="20" uniqueCount="18">
  <si>
    <t>フリーマーケット売上集計表</t>
    <rPh sb="8" eb="10">
      <t>ウリアゲ</t>
    </rPh>
    <rPh sb="10" eb="13">
      <t>シュウケイヒョウ</t>
    </rPh>
    <phoneticPr fontId="2"/>
  </si>
  <si>
    <t>売上数</t>
    <rPh sb="0" eb="3">
      <t>ウリアゲスウ</t>
    </rPh>
    <phoneticPr fontId="2"/>
  </si>
  <si>
    <t>売上金額</t>
    <rPh sb="0" eb="4">
      <t>ウリアゲキンガク</t>
    </rPh>
    <phoneticPr fontId="2"/>
  </si>
  <si>
    <t>部門</t>
    <rPh sb="0" eb="2">
      <t>ブモン</t>
    </rPh>
    <phoneticPr fontId="2"/>
  </si>
  <si>
    <t>金曜日</t>
    <rPh sb="0" eb="3">
      <t>キンヨウビ</t>
    </rPh>
    <phoneticPr fontId="2"/>
  </si>
  <si>
    <t>土曜日</t>
    <rPh sb="0" eb="3">
      <t>ドヨウビ</t>
    </rPh>
    <phoneticPr fontId="2"/>
  </si>
  <si>
    <t>売上数計</t>
    <rPh sb="0" eb="3">
      <t>ウリアゲスウ</t>
    </rPh>
    <rPh sb="3" eb="4">
      <t>ケイ</t>
    </rPh>
    <phoneticPr fontId="2"/>
  </si>
  <si>
    <t>売上金額計</t>
    <rPh sb="0" eb="4">
      <t>ウリアゲキンガク</t>
    </rPh>
    <rPh sb="4" eb="5">
      <t>ケイ</t>
    </rPh>
    <phoneticPr fontId="2"/>
  </si>
  <si>
    <t>割合</t>
    <rPh sb="0" eb="2">
      <t>ワリアイ</t>
    </rPh>
    <phoneticPr fontId="2"/>
  </si>
  <si>
    <t>順位</t>
    <rPh sb="0" eb="2">
      <t>ジュンイ</t>
    </rPh>
    <phoneticPr fontId="2"/>
  </si>
  <si>
    <t>衣料品</t>
    <rPh sb="0" eb="3">
      <t>イリョウヒン</t>
    </rPh>
    <phoneticPr fontId="2"/>
  </si>
  <si>
    <t>手作り品</t>
    <rPh sb="0" eb="2">
      <t>テヅク</t>
    </rPh>
    <rPh sb="3" eb="4">
      <t>ヒン</t>
    </rPh>
    <phoneticPr fontId="2"/>
  </si>
  <si>
    <t>小物</t>
    <rPh sb="0" eb="2">
      <t>コモノ</t>
    </rPh>
    <phoneticPr fontId="2"/>
  </si>
  <si>
    <t>日用品</t>
    <rPh sb="0" eb="3">
      <t>ニチヨウヒン</t>
    </rPh>
    <phoneticPr fontId="2"/>
  </si>
  <si>
    <t>その他</t>
    <rPh sb="2" eb="3">
      <t>タ</t>
    </rPh>
    <phoneticPr fontId="2"/>
  </si>
  <si>
    <t>合計</t>
    <rPh sb="0" eb="2">
      <t>ゴウケイ</t>
    </rPh>
    <phoneticPr fontId="2"/>
  </si>
  <si>
    <t>最大</t>
    <rPh sb="0" eb="2">
      <t>サイダイ</t>
    </rPh>
    <phoneticPr fontId="2"/>
  </si>
  <si>
    <t>最小</t>
    <rPh sb="0" eb="2">
      <t>サイショウ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</si>
</sst>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5"/>
      <color theme="3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38" fontId="4" fillId="0" borderId="1" xfId="1" applyFont="1" applyBorder="1">
      <alignment vertical="center"/>
    </xf>
    <xf numFmtId="176" fontId="4" fillId="0" borderId="1" xfId="2" applyNumberFormat="1" applyFont="1" applyBorder="1">
      <alignment vertical="center"/>
    </xf>
    <xf numFmtId="0" fontId="4" fillId="0" borderId="1" xfId="0" applyFont="1" applyBorder="1" applyAlignment="1">
      <alignment horizontal="center"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CFB997-8F54-4D44-ABBF-67D512B11687}">
  <dimension ref="A2:I13"/>
  <sheetViews>
    <sheetView tabSelected="1" workbookViewId="0"/>
  </sheetViews>
  <sheetFormatPr defaultColWidth="9" defaultRowHeight="16.5" customHeight="1" x14ac:dyDescent="0.45"/>
  <cols>
    <col min="1" max="7" width="10.69921875" style="1" customWidth="1"/>
    <col min="8" max="8" width="8.69921875" style="1" customWidth="1"/>
    <col min="9" max="9" width="6.69921875" style="1" customWidth="1"/>
    <col min="10" max="16384" width="9" style="1"/>
  </cols>
  <sheetData>
    <row r="2" spans="1:9" ht="16.5" customHeight="1" x14ac:dyDescent="0.45">
      <c r="B2" s="1" t="s">
        <v>0</v>
      </c>
    </row>
    <row r="4" spans="1:9" ht="16.5" customHeight="1" x14ac:dyDescent="0.45">
      <c r="B4" s="6" t="s">
        <v>1</v>
      </c>
      <c r="C4" s="6"/>
      <c r="D4" s="6"/>
      <c r="E4" s="6" t="s">
        <v>2</v>
      </c>
      <c r="F4" s="6"/>
      <c r="G4" s="6"/>
    </row>
    <row r="5" spans="1:9" ht="16.5" customHeight="1" x14ac:dyDescent="0.45">
      <c r="A5" s="2" t="s">
        <v>3</v>
      </c>
      <c r="B5" s="2" t="s">
        <v>4</v>
      </c>
      <c r="C5" s="2" t="s">
        <v>5</v>
      </c>
      <c r="D5" s="2" t="s">
        <v>6</v>
      </c>
      <c r="E5" s="2" t="s">
        <v>4</v>
      </c>
      <c r="F5" s="2" t="s">
        <v>5</v>
      </c>
      <c r="G5" s="2" t="s">
        <v>7</v>
      </c>
      <c r="H5" s="2" t="s">
        <v>8</v>
      </c>
      <c r="I5" s="2" t="s">
        <v>9</v>
      </c>
    </row>
    <row r="6" spans="1:9" ht="16.5" customHeight="1" x14ac:dyDescent="0.45">
      <c r="A6" s="3" t="s">
        <v>10</v>
      </c>
      <c r="B6" s="3">
        <v>24</v>
      </c>
      <c r="C6" s="3">
        <v>341</v>
      </c>
      <c r="D6" s="3">
        <f>SUM(B6:C6)</f>
        <v>365</v>
      </c>
      <c r="E6" s="4">
        <v>8375</v>
      </c>
      <c r="F6" s="4">
        <v>154787</v>
      </c>
      <c r="G6" s="4">
        <f>SUM(E6:F6)</f>
        <v>163162</v>
      </c>
      <c r="H6" s="5">
        <f>G6/$G$11</f>
        <v>0.41651116188239501</v>
      </c>
      <c r="I6" s="3">
        <f>RANK(G6,$G$6:$G$9,0)</f>
        <v>1</v>
      </c>
    </row>
    <row r="7" spans="1:9" ht="16.5" customHeight="1" x14ac:dyDescent="0.45">
      <c r="A7" s="3" t="s">
        <v>11</v>
      </c>
      <c r="B7" s="3">
        <v>67</v>
      </c>
      <c r="C7" s="3">
        <v>651</v>
      </c>
      <c r="D7" s="3">
        <f t="shared" ref="D7:D10" si="0">SUM(B7:C7)</f>
        <v>718</v>
      </c>
      <c r="E7" s="4">
        <v>13340</v>
      </c>
      <c r="F7" s="4">
        <v>143967</v>
      </c>
      <c r="G7" s="4">
        <f t="shared" ref="G7:G10" si="1">SUM(E7:F7)</f>
        <v>157307</v>
      </c>
      <c r="H7" s="5">
        <f t="shared" ref="H7:H10" si="2">G7/$G$11</f>
        <v>0.40156483336949722</v>
      </c>
      <c r="I7" s="3">
        <f t="shared" ref="I7:I9" si="3">RANK(G7,$G$6:$G$9,0)</f>
        <v>2</v>
      </c>
    </row>
    <row r="8" spans="1:9" ht="16.5" customHeight="1" x14ac:dyDescent="0.45">
      <c r="A8" s="3" t="s">
        <v>12</v>
      </c>
      <c r="B8" s="3">
        <v>22</v>
      </c>
      <c r="C8" s="3">
        <v>86</v>
      </c>
      <c r="D8" s="3">
        <f t="shared" si="0"/>
        <v>108</v>
      </c>
      <c r="E8" s="4">
        <v>3750</v>
      </c>
      <c r="F8" s="4">
        <v>21500</v>
      </c>
      <c r="G8" s="4">
        <f t="shared" si="1"/>
        <v>25250</v>
      </c>
      <c r="H8" s="5">
        <f t="shared" si="2"/>
        <v>6.4456839445032998E-2</v>
      </c>
      <c r="I8" s="3">
        <f t="shared" si="3"/>
        <v>4</v>
      </c>
    </row>
    <row r="9" spans="1:9" ht="16.5" customHeight="1" x14ac:dyDescent="0.45">
      <c r="A9" s="3" t="s">
        <v>13</v>
      </c>
      <c r="B9" s="3">
        <v>53</v>
      </c>
      <c r="C9" s="3">
        <v>134</v>
      </c>
      <c r="D9" s="3">
        <f t="shared" si="0"/>
        <v>187</v>
      </c>
      <c r="E9" s="4">
        <v>8651</v>
      </c>
      <c r="F9" s="4">
        <v>20745</v>
      </c>
      <c r="G9" s="4">
        <f t="shared" si="1"/>
        <v>29396</v>
      </c>
      <c r="H9" s="5">
        <f t="shared" si="2"/>
        <v>7.504052484460158E-2</v>
      </c>
      <c r="I9" s="3">
        <f t="shared" si="3"/>
        <v>3</v>
      </c>
    </row>
    <row r="10" spans="1:9" ht="16.5" customHeight="1" x14ac:dyDescent="0.45">
      <c r="A10" s="3" t="s">
        <v>14</v>
      </c>
      <c r="B10" s="3">
        <v>15</v>
      </c>
      <c r="C10" s="3">
        <v>97</v>
      </c>
      <c r="D10" s="3">
        <f t="shared" si="0"/>
        <v>112</v>
      </c>
      <c r="E10" s="4">
        <v>1980</v>
      </c>
      <c r="F10" s="4">
        <v>14640</v>
      </c>
      <c r="G10" s="4">
        <f t="shared" si="1"/>
        <v>16620</v>
      </c>
      <c r="H10" s="5">
        <f t="shared" si="2"/>
        <v>4.2426640458473205E-2</v>
      </c>
    </row>
    <row r="11" spans="1:9" ht="16.5" customHeight="1" x14ac:dyDescent="0.45">
      <c r="A11" s="2" t="s">
        <v>15</v>
      </c>
      <c r="B11" s="4">
        <f>SUM(B6:B10)</f>
        <v>181</v>
      </c>
      <c r="C11" s="4">
        <f t="shared" ref="C11:F11" si="4">SUM(C6:C10)</f>
        <v>1309</v>
      </c>
      <c r="D11" s="4">
        <f t="shared" si="4"/>
        <v>1490</v>
      </c>
      <c r="E11" s="4">
        <f t="shared" si="4"/>
        <v>36096</v>
      </c>
      <c r="F11" s="4">
        <f t="shared" si="4"/>
        <v>355639</v>
      </c>
      <c r="G11" s="4">
        <f>SUM(G6:G10)</f>
        <v>391735</v>
      </c>
    </row>
    <row r="12" spans="1:9" ht="16.5" customHeight="1" x14ac:dyDescent="0.45">
      <c r="A12" s="2" t="s">
        <v>16</v>
      </c>
      <c r="B12" s="4">
        <f>MAX(B6:B9)</f>
        <v>67</v>
      </c>
      <c r="C12" s="4">
        <f t="shared" ref="C12:G12" si="5">MAX(C6:C9)</f>
        <v>651</v>
      </c>
      <c r="D12" s="4">
        <f t="shared" si="5"/>
        <v>718</v>
      </c>
      <c r="E12" s="4">
        <f t="shared" si="5"/>
        <v>13340</v>
      </c>
      <c r="F12" s="4">
        <f t="shared" si="5"/>
        <v>154787</v>
      </c>
      <c r="G12" s="4">
        <f t="shared" si="5"/>
        <v>163162</v>
      </c>
    </row>
    <row r="13" spans="1:9" ht="16.5" customHeight="1" x14ac:dyDescent="0.45">
      <c r="A13" s="2" t="s">
        <v>17</v>
      </c>
      <c r="B13" s="4">
        <f>MIN(B6:B9)</f>
        <v>22</v>
      </c>
      <c r="C13" s="4">
        <f t="shared" ref="C13:G13" si="6">MIN(C6:C9)</f>
        <v>86</v>
      </c>
      <c r="D13" s="4">
        <f t="shared" si="6"/>
        <v>108</v>
      </c>
      <c r="E13" s="4">
        <f t="shared" si="6"/>
        <v>3750</v>
      </c>
      <c r="F13" s="4">
        <f t="shared" si="6"/>
        <v>20745</v>
      </c>
      <c r="G13" s="4">
        <f t="shared" si="6"/>
        <v>25250</v>
      </c>
    </row>
  </sheetData>
  <mergeCells count="2">
    <mergeCell ref="B4:D4"/>
    <mergeCell ref="E4:G4"/>
  </mergeCells>
  <phoneticPr fontId="3"/>
  <pageMargins left="0.7" right="0.7" top="0.75" bottom="0.75" header="0.3" footer="0.3"/>
  <ignoredErrors>
    <ignoredError sqref="B12:F13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2025-07-05T05:00:44Z</dcterms:created>
  <dcterms:modified xsi:type="dcterms:W3CDTF">2026-03-10T06:30:37Z</dcterms:modified>
</cp:coreProperties>
</file>