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67C2CA13-5555-4E00-ABEB-DA78515EF522}" xr6:coauthVersionLast="47" xr6:coauthVersionMax="47" xr10:uidLastSave="{00000000-0000-0000-0000-000000000000}"/>
  <bookViews>
    <workbookView xWindow="-108" yWindow="-108" windowWidth="23256" windowHeight="12456" xr2:uid="{1D1201D5-B71E-418C-A58F-9101370E6B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E10" i="1"/>
  <c r="B10" i="1"/>
  <c r="E11" i="1" l="1"/>
  <c r="D11" i="1"/>
  <c r="C11" i="1"/>
  <c r="B11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<sst xmlns="http://schemas.openxmlformats.org/spreadsheetml/2006/main" count="15" uniqueCount="15">
  <si>
    <t>中古車国別輸出台数表</t>
    <rPh sb="0" eb="2">
      <t>チュウコ</t>
    </rPh>
    <rPh sb="3" eb="5">
      <t>クニベツ</t>
    </rPh>
    <rPh sb="5" eb="7">
      <t>ユシュツ</t>
    </rPh>
    <rPh sb="7" eb="9">
      <t>ダイスウ</t>
    </rPh>
    <rPh sb="9" eb="10">
      <t>ヒョウ</t>
    </rPh>
    <phoneticPr fontId="2"/>
  </si>
  <si>
    <t>単位：台</t>
    <rPh sb="0" eb="2">
      <t>タンイ</t>
    </rPh>
    <rPh sb="3" eb="4">
      <t>ダイ</t>
    </rPh>
    <phoneticPr fontId="2"/>
  </si>
  <si>
    <t>国名</t>
    <rPh sb="0" eb="2">
      <t>クニメイ</t>
    </rPh>
    <phoneticPr fontId="2"/>
  </si>
  <si>
    <t>普通車</t>
    <rPh sb="0" eb="3">
      <t>フツウシャ</t>
    </rPh>
    <phoneticPr fontId="2"/>
  </si>
  <si>
    <t>軽自動車</t>
    <rPh sb="0" eb="4">
      <t>ケイジドウシャ</t>
    </rPh>
    <phoneticPr fontId="2"/>
  </si>
  <si>
    <t>トラック</t>
  </si>
  <si>
    <t>バス</t>
  </si>
  <si>
    <t>合計</t>
    <rPh sb="0" eb="2">
      <t>ゴウケイ</t>
    </rPh>
    <phoneticPr fontId="2"/>
  </si>
  <si>
    <t>アラブ首長国連邦</t>
    <rPh sb="3" eb="6">
      <t>シュチョウコク</t>
    </rPh>
    <rPh sb="6" eb="8">
      <t>レンポウ</t>
    </rPh>
    <phoneticPr fontId="2"/>
  </si>
  <si>
    <t>ロシア</t>
  </si>
  <si>
    <t>モンゴル</t>
  </si>
  <si>
    <t>ニュージーランド</t>
  </si>
  <si>
    <t>タンザニア</t>
  </si>
  <si>
    <t>最大</t>
    <rPh sb="0" eb="2">
      <t>サイダイ</t>
    </rPh>
    <phoneticPr fontId="2"/>
  </si>
  <si>
    <t>最小</t>
    <rPh sb="0" eb="2">
      <t>サイショウ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</si>
</sst>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D7E6B-040E-4B94-896A-7E3BA132CBC6}">
  <dimension ref="A2:F11"/>
  <sheetViews>
    <sheetView tabSelected="1" workbookViewId="0"/>
  </sheetViews>
  <sheetFormatPr defaultColWidth="9" defaultRowHeight="16.5" customHeight="1" x14ac:dyDescent="0.45"/>
  <cols>
    <col min="1" max="1" width="17.69921875" style="1" customWidth="1"/>
    <col min="2" max="5" width="10.69921875" style="1" customWidth="1"/>
    <col min="6" max="6" width="11.69921875" style="1" customWidth="1"/>
    <col min="7" max="16384" width="9" style="1"/>
  </cols>
  <sheetData>
    <row r="2" spans="1:6" ht="16.5" customHeight="1" x14ac:dyDescent="0.45">
      <c r="B2" s="1" t="s">
        <v>0</v>
      </c>
    </row>
    <row r="3" spans="1:6" ht="16.5" customHeight="1" x14ac:dyDescent="0.45">
      <c r="F3" s="2" t="s">
        <v>1</v>
      </c>
    </row>
    <row r="4" spans="1:6" ht="16.5" customHeight="1" x14ac:dyDescent="0.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ht="16.5" customHeight="1" x14ac:dyDescent="0.45">
      <c r="A5" s="4" t="s">
        <v>8</v>
      </c>
      <c r="B5" s="5">
        <v>177590</v>
      </c>
      <c r="C5" s="5">
        <v>21354</v>
      </c>
      <c r="D5" s="5">
        <v>48240</v>
      </c>
      <c r="E5" s="5">
        <v>22286</v>
      </c>
      <c r="F5" s="5">
        <f>SUM(B5:E5)</f>
        <v>269470</v>
      </c>
    </row>
    <row r="6" spans="1:6" ht="16.5" customHeight="1" x14ac:dyDescent="0.45">
      <c r="A6" s="4" t="s">
        <v>9</v>
      </c>
      <c r="B6" s="5">
        <v>183661</v>
      </c>
      <c r="C6" s="5">
        <v>15437</v>
      </c>
      <c r="D6" s="5">
        <v>15437</v>
      </c>
      <c r="E6" s="5">
        <v>15437</v>
      </c>
      <c r="F6" s="5">
        <f t="shared" ref="F6:F9" si="0">SUM(B6:E6)</f>
        <v>229972</v>
      </c>
    </row>
    <row r="7" spans="1:6" ht="16.5" customHeight="1" x14ac:dyDescent="0.45">
      <c r="A7" s="4" t="s">
        <v>10</v>
      </c>
      <c r="B7" s="5">
        <v>96230</v>
      </c>
      <c r="C7" s="5">
        <v>0</v>
      </c>
      <c r="D7" s="5">
        <v>5197</v>
      </c>
      <c r="E7" s="5">
        <v>299</v>
      </c>
      <c r="F7" s="5">
        <f t="shared" si="0"/>
        <v>101726</v>
      </c>
    </row>
    <row r="8" spans="1:6" ht="16.5" customHeight="1" x14ac:dyDescent="0.45">
      <c r="A8" s="4" t="s">
        <v>11</v>
      </c>
      <c r="B8" s="5">
        <v>77716</v>
      </c>
      <c r="C8" s="5">
        <v>64</v>
      </c>
      <c r="D8" s="5">
        <v>2912</v>
      </c>
      <c r="E8" s="5">
        <v>741</v>
      </c>
      <c r="F8" s="5">
        <f t="shared" si="0"/>
        <v>81433</v>
      </c>
    </row>
    <row r="9" spans="1:6" ht="16.5" customHeight="1" x14ac:dyDescent="0.45">
      <c r="A9" s="4" t="s">
        <v>12</v>
      </c>
      <c r="B9" s="5">
        <v>65815</v>
      </c>
      <c r="C9" s="5">
        <v>1146</v>
      </c>
      <c r="D9" s="5">
        <v>10049</v>
      </c>
      <c r="E9" s="5">
        <v>3274</v>
      </c>
      <c r="F9" s="5">
        <f t="shared" si="0"/>
        <v>80284</v>
      </c>
    </row>
    <row r="10" spans="1:6" ht="16.5" customHeight="1" x14ac:dyDescent="0.45">
      <c r="A10" s="3" t="s">
        <v>13</v>
      </c>
      <c r="B10" s="5">
        <f>MAX(B5:B9)</f>
        <v>183661</v>
      </c>
      <c r="C10" s="5">
        <f t="shared" ref="C10:E10" si="1">MAX(C5:C9)</f>
        <v>21354</v>
      </c>
      <c r="D10" s="5">
        <f t="shared" si="1"/>
        <v>48240</v>
      </c>
      <c r="E10" s="5">
        <f t="shared" si="1"/>
        <v>22286</v>
      </c>
    </row>
    <row r="11" spans="1:6" ht="16.5" customHeight="1" x14ac:dyDescent="0.45">
      <c r="A11" s="3" t="s">
        <v>14</v>
      </c>
      <c r="B11" s="5">
        <f>MIN(B5:B9)</f>
        <v>65815</v>
      </c>
      <c r="C11" s="5">
        <f t="shared" ref="C11:E11" si="2">MIN(C5:C9)</f>
        <v>0</v>
      </c>
      <c r="D11" s="5">
        <f t="shared" si="2"/>
        <v>2912</v>
      </c>
      <c r="E11" s="5">
        <f t="shared" si="2"/>
        <v>299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2025-07-05T02:33:06Z</dcterms:created>
  <dcterms:modified xsi:type="dcterms:W3CDTF">2026-03-10T06:27:57Z</dcterms:modified>
</cp:coreProperties>
</file>