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A384C638-7732-4A29-A5BC-5F4D40894F93}" xr6:coauthVersionLast="47" xr6:coauthVersionMax="47" xr10:uidLastSave="{00000000-0000-0000-0000-000000000000}"/>
  <bookViews>
    <workbookView xWindow="-108" yWindow="-108" windowWidth="23256" windowHeight="12456" tabRatio="734" xr2:uid="{8296467C-64FD-4470-B4F3-C1E98A02647B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4" l="1"/>
  <c r="E10" i="4"/>
  <c r="F10" i="4"/>
  <c r="D11" i="4"/>
  <c r="E11" i="4"/>
  <c r="C10" i="4"/>
  <c r="C11" i="4" s="1"/>
  <c r="F5" i="4"/>
  <c r="F9" i="4"/>
  <c r="F7" i="4"/>
  <c r="F8" i="4"/>
  <c r="F6" i="4"/>
  <c r="F11" i="4" l="1"/>
  <c r="G7" i="4" l="1"/>
  <c r="G5" i="4"/>
  <c r="G6" i="4"/>
  <c r="G8" i="4"/>
  <c r="G9" i="4"/>
</calcChain>
</file>

<file path=xl/sharedStrings.xml><?xml version="1.0" encoding="utf-8"?>
<sst xmlns="http://schemas.openxmlformats.org/spreadsheetml/2006/main" count="16" uniqueCount="16">
  <si>
    <t>ブレンド</t>
  </si>
  <si>
    <t>アメリカン</t>
  </si>
  <si>
    <t>カフェオレ</t>
  </si>
  <si>
    <t>エスプレッソ</t>
  </si>
  <si>
    <t>カプチーノ</t>
  </si>
  <si>
    <t>割引
価格</t>
    <rPh sb="0" eb="2">
      <t>ワリビキ</t>
    </rPh>
    <rPh sb="3" eb="5">
      <t>カカク</t>
    </rPh>
    <phoneticPr fontId="3"/>
  </si>
  <si>
    <t>売上金額</t>
    <rPh sb="0" eb="2">
      <t>ウリアゲ</t>
    </rPh>
    <rPh sb="2" eb="4">
      <t>キンガク</t>
    </rPh>
    <phoneticPr fontId="3"/>
  </si>
  <si>
    <t>売上
割合</t>
    <rPh sb="0" eb="2">
      <t>ウリアゲ</t>
    </rPh>
    <rPh sb="3" eb="5">
      <t>ワリアイ</t>
    </rPh>
    <phoneticPr fontId="3"/>
  </si>
  <si>
    <t>合計</t>
    <rPh sb="0" eb="2">
      <t>ゴウケイ</t>
    </rPh>
    <phoneticPr fontId="3"/>
  </si>
  <si>
    <t>単位：円</t>
    <rPh sb="0" eb="2">
      <t>タンイ</t>
    </rPh>
    <rPh sb="3" eb="4">
      <t>エン</t>
    </rPh>
    <phoneticPr fontId="2"/>
  </si>
  <si>
    <t>金曜日</t>
    <rPh sb="0" eb="3">
      <t>キンヨウビ</t>
    </rPh>
    <phoneticPr fontId="3"/>
  </si>
  <si>
    <t>土曜日</t>
  </si>
  <si>
    <t>日曜日</t>
  </si>
  <si>
    <t>平均</t>
    <rPh sb="0" eb="2">
      <t>ヘイキン</t>
    </rPh>
    <phoneticPr fontId="2"/>
  </si>
  <si>
    <t>創業２０周年キャンペーン期間売上一覧表</t>
    <rPh sb="0" eb="2">
      <t>ソウギョウ</t>
    </rPh>
    <rPh sb="4" eb="6">
      <t>シュウネン</t>
    </rPh>
    <rPh sb="12" eb="14">
      <t>キカン</t>
    </rPh>
    <rPh sb="14" eb="16">
      <t>ウリアゲ</t>
    </rPh>
    <rPh sb="16" eb="18">
      <t>イチラン</t>
    </rPh>
    <rPh sb="18" eb="19">
      <t>ヒョウ</t>
    </rPh>
    <phoneticPr fontId="3"/>
  </si>
  <si>
    <t>商品</t>
    <rPh sb="0" eb="2">
      <t>ショウヒン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</si>
</sst>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6" fontId="4" fillId="0" borderId="2" xfId="3" applyFont="1" applyBorder="1">
      <alignment vertical="center"/>
    </xf>
    <xf numFmtId="38" fontId="4" fillId="0" borderId="2" xfId="1" applyFont="1" applyBorder="1">
      <alignment vertical="center"/>
    </xf>
    <xf numFmtId="176" fontId="4" fillId="0" borderId="9" xfId="2" quotePrefix="1" applyNumberFormat="1" applyFont="1" applyBorder="1" applyAlignment="1">
      <alignment vertical="center"/>
    </xf>
    <xf numFmtId="0" fontId="4" fillId="0" borderId="3" xfId="0" applyFont="1" applyBorder="1">
      <alignment vertical="center"/>
    </xf>
    <xf numFmtId="6" fontId="4" fillId="0" borderId="1" xfId="3" applyFont="1" applyBorder="1">
      <alignment vertical="center"/>
    </xf>
    <xf numFmtId="38" fontId="4" fillId="0" borderId="1" xfId="1" applyFont="1" applyBorder="1">
      <alignment vertical="center"/>
    </xf>
    <xf numFmtId="176" fontId="4" fillId="0" borderId="4" xfId="2" applyNumberFormat="1" applyFont="1" applyBorder="1" applyAlignment="1">
      <alignment vertical="center"/>
    </xf>
    <xf numFmtId="0" fontId="4" fillId="0" borderId="5" xfId="0" applyFont="1" applyBorder="1">
      <alignment vertical="center"/>
    </xf>
    <xf numFmtId="6" fontId="4" fillId="0" borderId="6" xfId="3" applyFont="1" applyBorder="1">
      <alignment vertical="center"/>
    </xf>
    <xf numFmtId="38" fontId="4" fillId="0" borderId="6" xfId="1" applyFont="1" applyBorder="1">
      <alignment vertical="center"/>
    </xf>
    <xf numFmtId="176" fontId="4" fillId="0" borderId="7" xfId="2" applyNumberFormat="1" applyFont="1" applyBorder="1" applyAlignment="1">
      <alignment vertical="center"/>
    </xf>
    <xf numFmtId="38" fontId="4" fillId="0" borderId="11" xfId="1" quotePrefix="1" applyFont="1" applyBorder="1" applyAlignment="1">
      <alignment vertical="center"/>
    </xf>
    <xf numFmtId="38" fontId="4" fillId="0" borderId="11" xfId="1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38" fontId="4" fillId="0" borderId="14" xfId="1" quotePrefix="1" applyFont="1" applyBorder="1">
      <alignment vertical="center"/>
    </xf>
    <xf numFmtId="38" fontId="4" fillId="0" borderId="14" xfId="1" applyFont="1" applyBorder="1">
      <alignment vertical="center"/>
    </xf>
    <xf numFmtId="6" fontId="4" fillId="0" borderId="2" xfId="3" quotePrefix="1" applyFont="1" applyBorder="1" applyAlignment="1">
      <alignment vertical="center"/>
    </xf>
    <xf numFmtId="6" fontId="4" fillId="0" borderId="1" xfId="3" applyFont="1" applyBorder="1" applyAlignment="1">
      <alignment vertical="center"/>
    </xf>
    <xf numFmtId="6" fontId="4" fillId="0" borderId="6" xfId="3" applyFont="1" applyBorder="1" applyAlignment="1">
      <alignment vertical="center"/>
    </xf>
    <xf numFmtId="6" fontId="4" fillId="0" borderId="12" xfId="3" applyFont="1" applyBorder="1" applyAlignment="1">
      <alignment vertical="center"/>
    </xf>
    <xf numFmtId="6" fontId="4" fillId="0" borderId="15" xfId="3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BDE89-B63E-4A73-85E1-2665EA8E6ACC}">
  <dimension ref="A2:G11"/>
  <sheetViews>
    <sheetView tabSelected="1" zoomScaleNormal="100" workbookViewId="0"/>
  </sheetViews>
  <sheetFormatPr defaultColWidth="8" defaultRowHeight="17.100000000000001" customHeight="1" x14ac:dyDescent="0.45"/>
  <cols>
    <col min="1" max="1" width="13.8984375" style="2" bestFit="1" customWidth="1"/>
    <col min="2" max="2" width="9.59765625" style="2" customWidth="1"/>
    <col min="3" max="5" width="8.59765625" style="2" customWidth="1"/>
    <col min="6" max="6" width="11.59765625" style="2" bestFit="1" customWidth="1"/>
    <col min="7" max="7" width="9.59765625" style="2" customWidth="1"/>
    <col min="8" max="16384" width="8" style="2"/>
  </cols>
  <sheetData>
    <row r="2" spans="1:7" ht="17.100000000000001" customHeight="1" x14ac:dyDescent="0.45">
      <c r="A2" s="28" t="s">
        <v>14</v>
      </c>
      <c r="B2" s="28"/>
      <c r="C2" s="28"/>
      <c r="D2" s="28"/>
      <c r="E2" s="28"/>
      <c r="F2" s="28"/>
      <c r="G2" s="28"/>
    </row>
    <row r="3" spans="1:7" ht="17.100000000000001" customHeight="1" thickBot="1" x14ac:dyDescent="0.5">
      <c r="F3" s="2" t="s">
        <v>9</v>
      </c>
    </row>
    <row r="4" spans="1:7" s="1" customFormat="1" ht="17.100000000000001" customHeight="1" thickBot="1" x14ac:dyDescent="0.5">
      <c r="A4" s="3" t="s">
        <v>15</v>
      </c>
      <c r="B4" s="4" t="s">
        <v>5</v>
      </c>
      <c r="C4" s="4" t="s">
        <v>10</v>
      </c>
      <c r="D4" s="4" t="s">
        <v>11</v>
      </c>
      <c r="E4" s="4" t="s">
        <v>12</v>
      </c>
      <c r="F4" s="4" t="s">
        <v>6</v>
      </c>
      <c r="G4" s="5" t="s">
        <v>7</v>
      </c>
    </row>
    <row r="5" spans="1:7" ht="17.100000000000001" customHeight="1" x14ac:dyDescent="0.45">
      <c r="A5" s="6" t="s">
        <v>1</v>
      </c>
      <c r="B5" s="7">
        <v>300</v>
      </c>
      <c r="C5" s="8">
        <v>1518</v>
      </c>
      <c r="D5" s="8">
        <v>1386</v>
      </c>
      <c r="E5" s="8">
        <v>1584</v>
      </c>
      <c r="F5" s="23">
        <f>B5*(C5+D5+E5)</f>
        <v>1346400</v>
      </c>
      <c r="G5" s="9">
        <f>F5/$F$10</f>
        <v>0.24484095521432675</v>
      </c>
    </row>
    <row r="6" spans="1:7" ht="17.100000000000001" customHeight="1" x14ac:dyDescent="0.45">
      <c r="A6" s="10" t="s">
        <v>0</v>
      </c>
      <c r="B6" s="11">
        <v>300</v>
      </c>
      <c r="C6" s="12">
        <v>1320</v>
      </c>
      <c r="D6" s="12">
        <v>1515</v>
      </c>
      <c r="E6" s="12">
        <v>1480</v>
      </c>
      <c r="F6" s="24">
        <f>B6*(C6+D6+E6)</f>
        <v>1294500</v>
      </c>
      <c r="G6" s="13">
        <f>F6/$F$10</f>
        <v>0.23540301286760695</v>
      </c>
    </row>
    <row r="7" spans="1:7" ht="17.100000000000001" customHeight="1" x14ac:dyDescent="0.45">
      <c r="A7" s="10" t="s">
        <v>3</v>
      </c>
      <c r="B7" s="11">
        <v>310</v>
      </c>
      <c r="C7" s="12">
        <v>1206</v>
      </c>
      <c r="D7" s="12">
        <v>1030</v>
      </c>
      <c r="E7" s="12">
        <v>1180</v>
      </c>
      <c r="F7" s="24">
        <f>B7*(C7+D7+E7)</f>
        <v>1058960</v>
      </c>
      <c r="G7" s="13">
        <f>F7/$F$10</f>
        <v>0.19257039359311012</v>
      </c>
    </row>
    <row r="8" spans="1:7" ht="17.100000000000001" customHeight="1" x14ac:dyDescent="0.45">
      <c r="A8" s="10" t="s">
        <v>2</v>
      </c>
      <c r="B8" s="11">
        <v>350</v>
      </c>
      <c r="C8" s="12">
        <v>892</v>
      </c>
      <c r="D8" s="12">
        <v>1023</v>
      </c>
      <c r="E8" s="12">
        <v>925</v>
      </c>
      <c r="F8" s="24">
        <f>B8*(C8+D8+E8)</f>
        <v>994000</v>
      </c>
      <c r="G8" s="13">
        <f>F8/$F$10</f>
        <v>0.18075750852869935</v>
      </c>
    </row>
    <row r="9" spans="1:7" ht="17.100000000000001" customHeight="1" thickBot="1" x14ac:dyDescent="0.5">
      <c r="A9" s="14" t="s">
        <v>4</v>
      </c>
      <c r="B9" s="15">
        <v>380</v>
      </c>
      <c r="C9" s="16">
        <v>660</v>
      </c>
      <c r="D9" s="16">
        <v>726</v>
      </c>
      <c r="E9" s="16">
        <v>733</v>
      </c>
      <c r="F9" s="25">
        <f>B9*(C9+D9+E9)</f>
        <v>805220</v>
      </c>
      <c r="G9" s="17">
        <f>F9/$F$10</f>
        <v>0.14642812979625683</v>
      </c>
    </row>
    <row r="10" spans="1:7" ht="17.100000000000001" customHeight="1" thickBot="1" x14ac:dyDescent="0.5">
      <c r="B10" s="3" t="s">
        <v>8</v>
      </c>
      <c r="C10" s="18">
        <f>C5+C6+C7+C8+C9</f>
        <v>5596</v>
      </c>
      <c r="D10" s="19">
        <f t="shared" ref="D10:F10" si="0">D5+D6+D7+D8+D9</f>
        <v>5680</v>
      </c>
      <c r="E10" s="19">
        <f t="shared" si="0"/>
        <v>5902</v>
      </c>
      <c r="F10" s="26">
        <f t="shared" si="0"/>
        <v>5499080</v>
      </c>
    </row>
    <row r="11" spans="1:7" ht="17.100000000000001" customHeight="1" thickBot="1" x14ac:dyDescent="0.5">
      <c r="B11" s="20" t="s">
        <v>13</v>
      </c>
      <c r="C11" s="21">
        <f>C10/5</f>
        <v>1119.2</v>
      </c>
      <c r="D11" s="22">
        <f t="shared" ref="D11:F11" si="1">D10/5</f>
        <v>1136</v>
      </c>
      <c r="E11" s="22">
        <f t="shared" si="1"/>
        <v>1180.4000000000001</v>
      </c>
      <c r="F11" s="27">
        <f t="shared" si="1"/>
        <v>1099816</v>
      </c>
    </row>
  </sheetData>
  <sortState xmlns:xlrd2="http://schemas.microsoft.com/office/spreadsheetml/2017/richdata2" ref="A5:G9">
    <sortCondition descending="1" ref="F5:F9"/>
  </sortState>
  <mergeCells count="1">
    <mergeCell ref="A2:G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2025-07-08T15:21:59Z</cp:lastPrinted>
  <dcterms:created xsi:type="dcterms:W3CDTF">2025-05-17T14:16:45Z</dcterms:created>
  <dcterms:modified xsi:type="dcterms:W3CDTF">2026-03-10T06:26:33Z</dcterms:modified>
</cp:coreProperties>
</file>