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BC0B47A7-324B-43ED-8B39-00F42588EC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4" i="1"/>
  <c r="D9" i="1"/>
  <c r="D10" i="1"/>
  <c r="C10" i="1"/>
  <c r="C9" i="1"/>
  <c r="E7" i="1"/>
  <c r="E6" i="1"/>
  <c r="E8" i="1"/>
  <c r="E10" i="1" l="1"/>
  <c r="F6" i="1"/>
  <c r="F14" i="1"/>
  <c r="F7" i="1"/>
  <c r="F16" i="1"/>
  <c r="F8" i="1"/>
  <c r="F15" i="1"/>
  <c r="E9" i="1"/>
</calcChain>
</file>

<file path=xl/sharedStrings.xml><?xml version="1.0" encoding="utf-8"?>
<sst xmlns="http://schemas.openxmlformats.org/spreadsheetml/2006/main" count="21" uniqueCount="17">
  <si>
    <t>5月</t>
    <rPh sb="1" eb="2">
      <t>ガツ</t>
    </rPh>
    <phoneticPr fontId="1"/>
  </si>
  <si>
    <t>収容人数</t>
    <rPh sb="0" eb="2">
      <t>シュウヨウ</t>
    </rPh>
    <rPh sb="2" eb="4">
      <t>ニンズウ</t>
    </rPh>
    <phoneticPr fontId="1"/>
  </si>
  <si>
    <t>実施回数</t>
    <rPh sb="0" eb="2">
      <t>ジッシ</t>
    </rPh>
    <rPh sb="2" eb="4">
      <t>カイスウ</t>
    </rPh>
    <phoneticPr fontId="1"/>
  </si>
  <si>
    <t>合計</t>
    <rPh sb="0" eb="2">
      <t>ゴウケイ</t>
    </rPh>
    <phoneticPr fontId="1"/>
  </si>
  <si>
    <t>最大</t>
    <rPh sb="0" eb="2">
      <t>サイダイ</t>
    </rPh>
    <phoneticPr fontId="1"/>
  </si>
  <si>
    <t>6月</t>
    <rPh sb="1" eb="2">
      <t>ガツ</t>
    </rPh>
    <phoneticPr fontId="1"/>
  </si>
  <si>
    <t>7月</t>
    <rPh sb="1" eb="2">
      <t>ガツ</t>
    </rPh>
    <phoneticPr fontId="1"/>
  </si>
  <si>
    <t>イベント名</t>
    <rPh sb="4" eb="5">
      <t>メイ</t>
    </rPh>
    <phoneticPr fontId="1"/>
  </si>
  <si>
    <t>申込者数</t>
    <rPh sb="0" eb="2">
      <t>モウシコミ</t>
    </rPh>
    <rPh sb="2" eb="3">
      <t>シャ</t>
    </rPh>
    <rPh sb="3" eb="4">
      <t>スウ</t>
    </rPh>
    <phoneticPr fontId="1"/>
  </si>
  <si>
    <t>万年の夢からの脱出</t>
    <rPh sb="0" eb="2">
      <t>マンネン</t>
    </rPh>
    <rPh sb="3" eb="4">
      <t>ユメ</t>
    </rPh>
    <rPh sb="7" eb="9">
      <t>ダッシュツ</t>
    </rPh>
    <phoneticPr fontId="1"/>
  </si>
  <si>
    <t>不運からの脱出</t>
    <rPh sb="0" eb="2">
      <t>フウン</t>
    </rPh>
    <rPh sb="5" eb="7">
      <t>ダッシュツ</t>
    </rPh>
    <phoneticPr fontId="1"/>
  </si>
  <si>
    <t>鬼屋敷からの脱出</t>
    <rPh sb="0" eb="1">
      <t>オニ</t>
    </rPh>
    <rPh sb="1" eb="3">
      <t>ヤシキ</t>
    </rPh>
    <rPh sb="6" eb="8">
      <t>ダッシュツ</t>
    </rPh>
    <phoneticPr fontId="1"/>
  </si>
  <si>
    <t>２．実施回数推移</t>
    <rPh sb="2" eb="4">
      <t>ジッシ</t>
    </rPh>
    <rPh sb="4" eb="6">
      <t>カイスウ</t>
    </rPh>
    <rPh sb="6" eb="8">
      <t>スイイ</t>
    </rPh>
    <phoneticPr fontId="1"/>
  </si>
  <si>
    <t>備考</t>
    <rPh sb="0" eb="2">
      <t>ビコウ</t>
    </rPh>
    <phoneticPr fontId="1"/>
  </si>
  <si>
    <t>平均</t>
    <rPh sb="0" eb="2">
      <t>ヘイキン</t>
    </rPh>
    <phoneticPr fontId="1"/>
  </si>
  <si>
    <t>脱出ゲームイベント申込状況</t>
    <rPh sb="0" eb="2">
      <t>ダッシュツ</t>
    </rPh>
    <rPh sb="9" eb="10">
      <t>モウ</t>
    </rPh>
    <rPh sb="10" eb="11">
      <t>コ</t>
    </rPh>
    <rPh sb="11" eb="13">
      <t>ジョウキョウ</t>
    </rPh>
    <phoneticPr fontId="1"/>
  </si>
  <si>
    <t>１．7月の申込状況</t>
    <rPh sb="3" eb="4">
      <t>ガツ</t>
    </rPh>
    <rPh sb="5" eb="6">
      <t>モウ</t>
    </rPh>
    <rPh sb="6" eb="7">
      <t>コ</t>
    </rPh>
    <rPh sb="7" eb="9">
      <t>ジョウキョウ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</si>
</sst>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38" fontId="3" fillId="0" borderId="1" xfId="1" applyFont="1" applyBorder="1">
      <alignment vertical="center"/>
    </xf>
    <xf numFmtId="0" fontId="3" fillId="0" borderId="0" xfId="0" applyFont="1" applyAlignment="1">
      <alignment horizontal="center" vertical="center"/>
    </xf>
    <xf numFmtId="176" fontId="3" fillId="0" borderId="1" xfId="0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実施回数の推移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シート１!$B$14</c:f>
              <c:strCache>
                <c:ptCount val="1"/>
                <c:pt idx="0">
                  <c:v>万年の夢からの脱出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422-4154-8A31-33FEDFF05AB3}"/>
                </c:ext>
              </c:extLst>
            </c:dLbl>
            <c:dLbl>
              <c:idx val="1"/>
              <c:layout>
                <c:manualLayout>
                  <c:x val="-3.2975460122699501E-2"/>
                  <c:y val="-4.84029484029484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82-4A6A-BA29-8C74C030BD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シート１!$D$13:$E$13</c:f>
              <c:strCache>
                <c:ptCount val="2"/>
                <c:pt idx="0">
                  <c:v>6月</c:v>
                </c:pt>
                <c:pt idx="1">
                  <c:v>7月</c:v>
                </c:pt>
              </c:strCache>
            </c:strRef>
          </c:cat>
          <c:val>
            <c:numRef>
              <c:f>シート１!$D$14:$E$14</c:f>
              <c:numCache>
                <c:formatCode>General</c:formatCode>
                <c:ptCount val="2"/>
                <c:pt idx="0">
                  <c:v>14</c:v>
                </c:pt>
                <c:pt idx="1">
                  <c:v>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CF-4A8A-B922-32526966D76B}"/>
            </c:ext>
          </c:extLst>
        </c:ser>
        <c:ser>
          <c:idx val="1"/>
          <c:order val="1"/>
          <c:tx>
            <c:strRef>
              <c:f>シート１!$B$15</c:f>
              <c:strCache>
                <c:ptCount val="1"/>
                <c:pt idx="0">
                  <c:v>不運からの脱出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422-4154-8A31-33FEDFF05A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シート１!$D$13:$E$13</c:f>
              <c:strCache>
                <c:ptCount val="2"/>
                <c:pt idx="0">
                  <c:v>6月</c:v>
                </c:pt>
                <c:pt idx="1">
                  <c:v>7月</c:v>
                </c:pt>
              </c:strCache>
            </c:strRef>
          </c:cat>
          <c:val>
            <c:numRef>
              <c:f>シート１!$D$15:$E$15</c:f>
              <c:numCache>
                <c:formatCode>General</c:formatCode>
                <c:ptCount val="2"/>
                <c:pt idx="0">
                  <c:v>14</c:v>
                </c:pt>
                <c:pt idx="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CF-4A8A-B922-32526966D76B}"/>
            </c:ext>
          </c:extLst>
        </c:ser>
        <c:ser>
          <c:idx val="2"/>
          <c:order val="2"/>
          <c:tx>
            <c:strRef>
              <c:f>シート１!$B$16</c:f>
              <c:strCache>
                <c:ptCount val="1"/>
                <c:pt idx="0">
                  <c:v>鬼屋敷からの脱出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シート１!$D$13:$E$13</c:f>
              <c:strCache>
                <c:ptCount val="2"/>
                <c:pt idx="0">
                  <c:v>6月</c:v>
                </c:pt>
                <c:pt idx="1">
                  <c:v>7月</c:v>
                </c:pt>
              </c:strCache>
            </c:strRef>
          </c:cat>
          <c:val>
            <c:numRef>
              <c:f>シート１!$D$16:$E$16</c:f>
              <c:numCache>
                <c:formatCode>General</c:formatCode>
                <c:ptCount val="2"/>
                <c:pt idx="0">
                  <c:v>15</c:v>
                </c:pt>
                <c:pt idx="1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CF-4A8A-B922-32526966D76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37755184"/>
        <c:axId val="637754856"/>
      </c:lineChart>
      <c:catAx>
        <c:axId val="63775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37754856"/>
        <c:crosses val="autoZero"/>
        <c:auto val="1"/>
        <c:lblAlgn val="ctr"/>
        <c:lblOffset val="100"/>
        <c:noMultiLvlLbl val="0"/>
      </c:catAx>
      <c:valAx>
        <c:axId val="637754856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637755184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260351</xdr:colOff>
      <xdr:row>16</xdr:row>
      <xdr:rowOff>139700</xdr:rowOff>
    </xdr:from>
    <xdr:to>
      <xdr:col>6</xdr:col>
      <xdr:colOff>9526</xdr:colOff>
      <xdr:row>29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0D42179-A791-4859-907B-46FAE83572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"/>
  <sheetViews>
    <sheetView tabSelected="1" workbookViewId="0"/>
  </sheetViews>
  <sheetFormatPr defaultColWidth="8.69921875" defaultRowHeight="16.5" customHeight="1" x14ac:dyDescent="0.45"/>
  <cols>
    <col min="1" max="1" width="3.59765625" style="1" customWidth="1"/>
    <col min="2" max="2" width="19" style="1" customWidth="1"/>
    <col min="3" max="6" width="8.69921875" style="1" customWidth="1"/>
    <col min="7" max="16384" width="8.69921875" style="1"/>
  </cols>
  <sheetData>
    <row r="2" spans="1:6" ht="16.5" customHeight="1" x14ac:dyDescent="0.45">
      <c r="B2" s="1" t="s">
        <v>15</v>
      </c>
    </row>
    <row r="4" spans="1:6" ht="16.5" customHeight="1" x14ac:dyDescent="0.45">
      <c r="A4" s="1" t="s">
        <v>16</v>
      </c>
    </row>
    <row r="5" spans="1:6" ht="16.5" customHeight="1" x14ac:dyDescent="0.45">
      <c r="B5" s="2" t="s">
        <v>7</v>
      </c>
      <c r="C5" s="2" t="s">
        <v>8</v>
      </c>
      <c r="D5" s="2" t="s">
        <v>1</v>
      </c>
      <c r="E5" s="2" t="s">
        <v>2</v>
      </c>
      <c r="F5" s="2" t="s">
        <v>13</v>
      </c>
    </row>
    <row r="6" spans="1:6" ht="16.5" customHeight="1" x14ac:dyDescent="0.45">
      <c r="B6" s="3" t="s">
        <v>11</v>
      </c>
      <c r="C6" s="4">
        <v>611</v>
      </c>
      <c r="D6" s="4">
        <v>40</v>
      </c>
      <c r="E6" s="4">
        <f>ROUNDUP(C6/D6,0)</f>
        <v>16</v>
      </c>
      <c r="F6" s="2" t="str">
        <f>IF(E6&gt;=10,"○","")</f>
        <v>○</v>
      </c>
    </row>
    <row r="7" spans="1:6" ht="16.5" customHeight="1" x14ac:dyDescent="0.45">
      <c r="B7" s="3" t="s">
        <v>10</v>
      </c>
      <c r="C7" s="4">
        <v>285</v>
      </c>
      <c r="D7" s="4">
        <v>30</v>
      </c>
      <c r="E7" s="4">
        <f>ROUNDUP(C7/D7,0)</f>
        <v>10</v>
      </c>
      <c r="F7" s="2" t="str">
        <f>IF(E7&gt;=10,"○","")</f>
        <v>○</v>
      </c>
    </row>
    <row r="8" spans="1:6" ht="16.5" customHeight="1" x14ac:dyDescent="0.45">
      <c r="B8" s="3" t="s">
        <v>9</v>
      </c>
      <c r="C8" s="4">
        <v>260</v>
      </c>
      <c r="D8" s="4">
        <v>40</v>
      </c>
      <c r="E8" s="4">
        <f>ROUNDUP(C8/D8,0)</f>
        <v>7</v>
      </c>
      <c r="F8" s="2" t="str">
        <f>IF(E8&gt;=10,"○","")</f>
        <v/>
      </c>
    </row>
    <row r="9" spans="1:6" ht="16.5" customHeight="1" x14ac:dyDescent="0.45">
      <c r="B9" s="2" t="s">
        <v>3</v>
      </c>
      <c r="C9" s="4">
        <f>SUM(C6:C8)</f>
        <v>1156</v>
      </c>
      <c r="D9" s="4">
        <f t="shared" ref="D9:E9" si="0">SUM(D6:D8)</f>
        <v>110</v>
      </c>
      <c r="E9" s="4">
        <f t="shared" si="0"/>
        <v>33</v>
      </c>
    </row>
    <row r="10" spans="1:6" ht="16.5" customHeight="1" x14ac:dyDescent="0.45">
      <c r="B10" s="2" t="s">
        <v>4</v>
      </c>
      <c r="C10" s="3">
        <f>MAX(C6:C8)</f>
        <v>611</v>
      </c>
      <c r="D10" s="3">
        <f t="shared" ref="D10:E10" si="1">MAX(D6:D8)</f>
        <v>40</v>
      </c>
      <c r="E10" s="3">
        <f t="shared" si="1"/>
        <v>16</v>
      </c>
    </row>
    <row r="11" spans="1:6" ht="16.5" customHeight="1" x14ac:dyDescent="0.45">
      <c r="B11" s="5"/>
    </row>
    <row r="12" spans="1:6" ht="16.5" customHeight="1" x14ac:dyDescent="0.45">
      <c r="A12" s="1" t="s">
        <v>12</v>
      </c>
    </row>
    <row r="13" spans="1:6" ht="16.5" customHeight="1" x14ac:dyDescent="0.45">
      <c r="B13" s="2" t="s">
        <v>7</v>
      </c>
      <c r="C13" s="2" t="s">
        <v>0</v>
      </c>
      <c r="D13" s="2" t="s">
        <v>5</v>
      </c>
      <c r="E13" s="2" t="s">
        <v>6</v>
      </c>
      <c r="F13" s="2" t="s">
        <v>14</v>
      </c>
    </row>
    <row r="14" spans="1:6" ht="16.5" customHeight="1" x14ac:dyDescent="0.45">
      <c r="B14" s="3" t="s">
        <v>9</v>
      </c>
      <c r="C14" s="3">
        <v>6</v>
      </c>
      <c r="D14" s="3">
        <v>14</v>
      </c>
      <c r="E14" s="3">
        <f>VLOOKUP(B14,$B$6:$F$8,4,FALSE)</f>
        <v>7</v>
      </c>
      <c r="F14" s="6">
        <f t="shared" ref="F14:F16" si="2">AVERAGE(C14:E14)</f>
        <v>9</v>
      </c>
    </row>
    <row r="15" spans="1:6" ht="16.5" customHeight="1" x14ac:dyDescent="0.45">
      <c r="B15" s="3" t="s">
        <v>10</v>
      </c>
      <c r="C15" s="3">
        <v>16</v>
      </c>
      <c r="D15" s="3">
        <v>14</v>
      </c>
      <c r="E15" s="3">
        <f t="shared" ref="E15:E16" si="3">VLOOKUP(B15,$B$6:$F$8,4,FALSE)</f>
        <v>10</v>
      </c>
      <c r="F15" s="6">
        <f t="shared" si="2"/>
        <v>13.333333333333334</v>
      </c>
    </row>
    <row r="16" spans="1:6" ht="16.5" customHeight="1" x14ac:dyDescent="0.45">
      <c r="B16" s="3" t="s">
        <v>11</v>
      </c>
      <c r="C16" s="3">
        <v>6</v>
      </c>
      <c r="D16" s="3">
        <v>15</v>
      </c>
      <c r="E16" s="3">
        <f t="shared" si="3"/>
        <v>16</v>
      </c>
      <c r="F16" s="6">
        <f t="shared" si="2"/>
        <v>12.333333333333334</v>
      </c>
    </row>
  </sheetData>
  <sortState xmlns:xlrd2="http://schemas.microsoft.com/office/spreadsheetml/2017/richdata2" ref="B6:F8">
    <sortCondition ref="B6:B8"/>
  </sortState>
  <phoneticPr fontId="1"/>
  <pageMargins left="0.7" right="0.7" top="0.75" bottom="0.75" header="0.3" footer="0.3"/>
  <pageSetup paperSize="9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02BBF6C6C8834EAF4AB1E38A61E6CA" ma:contentTypeVersion="16" ma:contentTypeDescription="新しいドキュメントを作成します。" ma:contentTypeScope="" ma:versionID="9df7cd114514d263f41b4a5b37fde37e">
  <xsd:schema xmlns:xsd="http://www.w3.org/2001/XMLSchema" xmlns:xs="http://www.w3.org/2001/XMLSchema" xmlns:p="http://schemas.microsoft.com/office/2006/metadata/properties" xmlns:ns3="71c121e5-59f7-49db-9fb6-a09b609c8afe" xmlns:ns4="72a203cc-c323-4c05-bc9c-784bfbd5ae2e" targetNamespace="http://schemas.microsoft.com/office/2006/metadata/properties" ma:root="true" ma:fieldsID="b159f083d4098b690d3ff6bf8a76e8c7" ns3:_="" ns4:_="">
    <xsd:import namespace="71c121e5-59f7-49db-9fb6-a09b609c8afe"/>
    <xsd:import namespace="72a203cc-c323-4c05-bc9c-784bfbd5ae2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121e5-59f7-49db-9fb6-a09b609c8a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a203cc-c323-4c05-bc9c-784bfbd5ae2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1c121e5-59f7-49db-9fb6-a09b609c8afe" xsi:nil="true"/>
  </documentManagement>
</p:properties>
</file>

<file path=customXml/itemProps1.xml><?xml version="1.0" encoding="utf-8"?>
<ds:datastoreItem xmlns:ds="http://schemas.openxmlformats.org/officeDocument/2006/customXml" ds:itemID="{BCF5A27D-4D95-4698-972F-8A190722A8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1B2074-1BD0-4C55-91D4-B37F353D7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121e5-59f7-49db-9fb6-a09b609c8afe"/>
    <ds:schemaRef ds:uri="72a203cc-c323-4c05-bc9c-784bfbd5ae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943EE2-6F28-4454-B1EB-6E148734793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2a203cc-c323-4c05-bc9c-784bfbd5ae2e"/>
    <ds:schemaRef ds:uri="http://purl.org/dc/elements/1.1/"/>
    <ds:schemaRef ds:uri="http://schemas.microsoft.com/office/2006/metadata/properties"/>
    <ds:schemaRef ds:uri="71c121e5-59f7-49db-9fb6-a09b609c8af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2025-05-05T04:51:12Z</dcterms:created>
  <dcterms:modified xsi:type="dcterms:W3CDTF">2026-03-10T06:16:22Z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0x010100B402BBF6C6C8834EAF4AB1E38A61E6CA</vt:lpwstr>
  </property>
</Properties>
</file>