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E5AFF7D9-B431-4FE7-ADA3-EFF8AE6FF3FA}" xr6:coauthVersionLast="47" xr6:coauthVersionMax="47" xr10:uidLastSave="{00000000-0000-0000-0000-000000000000}"/>
  <bookViews>
    <workbookView xWindow="-108" yWindow="-108" windowWidth="23256" windowHeight="12456" xr2:uid="{171000F8-21DA-439C-843A-7B975185A1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<sst xmlns="http://schemas.openxmlformats.org/spreadsheetml/2006/main" count="11" uniqueCount="11">
  <si>
    <t>商品売上状況表</t>
    <rPh sb="0" eb="2">
      <t>ショウヒン</t>
    </rPh>
    <rPh sb="2" eb="3">
      <t>ウ</t>
    </rPh>
    <rPh sb="3" eb="4">
      <t>ア</t>
    </rPh>
    <rPh sb="4" eb="7">
      <t>ジョウキョウヒョウ</t>
    </rPh>
    <phoneticPr fontId="1"/>
  </si>
  <si>
    <t>商品コード</t>
    <rPh sb="0" eb="2">
      <t>ショウヒン</t>
    </rPh>
    <phoneticPr fontId="1"/>
  </si>
  <si>
    <t>売上数</t>
    <rPh sb="0" eb="3">
      <t>ウリアゲカズ</t>
    </rPh>
    <phoneticPr fontId="1"/>
  </si>
  <si>
    <t>割合</t>
    <rPh sb="0" eb="2">
      <t>ワリアイ</t>
    </rPh>
    <phoneticPr fontId="1"/>
  </si>
  <si>
    <t>増減数</t>
    <rPh sb="0" eb="3">
      <t>ゾウゲンスウ</t>
    </rPh>
    <phoneticPr fontId="1"/>
  </si>
  <si>
    <t>備考</t>
    <rPh sb="0" eb="2">
      <t>ビコウ</t>
    </rPh>
    <phoneticPr fontId="1"/>
  </si>
  <si>
    <t>NGM</t>
  </si>
  <si>
    <t>TBS</t>
  </si>
  <si>
    <t>THN</t>
  </si>
  <si>
    <t>TKW</t>
  </si>
  <si>
    <t>TMM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</si>
</sst>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6A5EC-2744-499B-93DA-DCF76DC2F978}">
  <dimension ref="A2:E9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4" width="10.69921875" style="1" customWidth="1"/>
    <col min="5" max="5" width="7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6.5" customHeight="1" x14ac:dyDescent="0.45">
      <c r="A5" s="3" t="s">
        <v>6</v>
      </c>
      <c r="B5" s="3">
        <v>847</v>
      </c>
      <c r="C5" s="4">
        <f>B5/SUM($B$5:$B$9)</f>
        <v>0.32627118644067798</v>
      </c>
      <c r="D5" s="3">
        <v>176</v>
      </c>
      <c r="E5" s="3" t="str">
        <f>IF(AND(C5&gt;=25%,D5&gt;=150),"〇",
IF(OR(C5&gt;=25%,D5&gt;=150),"△",
IF(NOT(D5&gt;=0),"▲","")))</f>
        <v>〇</v>
      </c>
    </row>
    <row r="6" spans="1:5" ht="16.5" customHeight="1" x14ac:dyDescent="0.45">
      <c r="A6" s="3" t="s">
        <v>7</v>
      </c>
      <c r="B6" s="3">
        <v>247</v>
      </c>
      <c r="C6" s="4">
        <f t="shared" ref="C6:C9" si="0">B6/SUM($B$5:$B$9)</f>
        <v>9.5146379044684135E-2</v>
      </c>
      <c r="D6" s="3">
        <v>-28</v>
      </c>
      <c r="E6" s="3" t="str">
        <f t="shared" ref="E6:E9" si="1">IF(AND(C6&gt;=25%,D6&gt;=150),"〇",
IF(OR(C6&gt;=25%,D6&gt;=150),"△",
IF(NOT(D6&gt;=0),"▲","")))</f>
        <v>▲</v>
      </c>
    </row>
    <row r="7" spans="1:5" ht="16.5" customHeight="1" x14ac:dyDescent="0.45">
      <c r="A7" s="3" t="s">
        <v>8</v>
      </c>
      <c r="B7" s="3">
        <v>351</v>
      </c>
      <c r="C7" s="4">
        <f t="shared" si="0"/>
        <v>0.13520801232665638</v>
      </c>
      <c r="D7" s="3">
        <v>47</v>
      </c>
      <c r="E7" s="3" t="str">
        <f t="shared" si="1"/>
        <v/>
      </c>
    </row>
    <row r="8" spans="1:5" ht="16.5" customHeight="1" x14ac:dyDescent="0.45">
      <c r="A8" s="3" t="s">
        <v>9</v>
      </c>
      <c r="B8" s="3">
        <v>457</v>
      </c>
      <c r="C8" s="4">
        <f t="shared" si="0"/>
        <v>0.17604006163328198</v>
      </c>
      <c r="D8" s="3">
        <v>-52</v>
      </c>
      <c r="E8" s="3" t="str">
        <f t="shared" si="1"/>
        <v>▲</v>
      </c>
    </row>
    <row r="9" spans="1:5" ht="16.5" customHeight="1" x14ac:dyDescent="0.45">
      <c r="A9" s="3" t="s">
        <v>10</v>
      </c>
      <c r="B9" s="3">
        <v>694</v>
      </c>
      <c r="C9" s="4">
        <f t="shared" si="0"/>
        <v>0.26733436055469956</v>
      </c>
      <c r="D9" s="3">
        <v>148</v>
      </c>
      <c r="E9" s="3" t="str">
        <f t="shared" si="1"/>
        <v>△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2025-07-06T06:54:18Z</dcterms:created>
  <dcterms:modified xsi:type="dcterms:W3CDTF">2026-03-10T06:04:53Z</dcterms:modified>
</cp:coreProperties>
</file>