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DE171AFA-E110-4925-BF94-A254210A9629}" xr6:coauthVersionLast="47" xr6:coauthVersionMax="47" xr10:uidLastSave="{00000000-0000-0000-0000-000000000000}"/>
  <bookViews>
    <workbookView xWindow="-108" yWindow="-108" windowWidth="23256" windowHeight="12456" xr2:uid="{90B4CE9E-71B9-47D5-9254-8870CE0198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 s="1"/>
  <c r="C6" i="1"/>
  <c r="D6" i="1" s="1"/>
  <c r="C7" i="1"/>
  <c r="D7" i="1" s="1"/>
  <c r="C8" i="1"/>
  <c r="D8" i="1" s="1"/>
  <c r="D9" i="1" l="1"/>
</calcChain>
</file>

<file path=xl/sharedStrings.xml><?xml version="1.0" encoding="utf-8"?>
<sst xmlns="http://schemas.openxmlformats.org/spreadsheetml/2006/main" count="19" uniqueCount="13">
  <si>
    <t>納品一覧表</t>
    <rPh sb="0" eb="5">
      <t>ノウヒンイチランヒョウ</t>
    </rPh>
    <phoneticPr fontId="1"/>
  </si>
  <si>
    <t>商品一覧表</t>
    <rPh sb="0" eb="5">
      <t>ショウヒンイチランヒョウ</t>
    </rPh>
    <phoneticPr fontId="1"/>
  </si>
  <si>
    <t>商品名</t>
    <rPh sb="0" eb="3">
      <t>ショウヒンメイ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</si>
  <si>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</si>
  <si>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</si>
  <si>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</si>
  <si>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クリームパン</t>
  </si>
  <si>
    <t>小倉アンパン</t>
    <rPh sb="0" eb="2">
      <t>オグラ</t>
    </rPh>
    <phoneticPr fontId="1"/>
  </si>
  <si>
    <t>焼きそばパン</t>
    <rPh sb="0" eb="1">
      <t>ヤ</t>
    </rPh>
    <phoneticPr fontId="1"/>
  </si>
  <si>
    <t>カレーパン</t>
  </si>
  <si>
    <t>コロッケパン</t>
  </si>
  <si>
    <t>合計</t>
    <rPh sb="0" eb="2">
      <t>ゴウケイ</t>
    </rPh>
    <phoneticPr fontId="1"/>
  </si>
  <si>
    <t>ジャムパン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</si>
</sst>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7443-8BD8-4F27-A100-C3C41458A9BA}">
  <dimension ref="A2:G10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3" width="8.69921875" style="1" customWidth="1"/>
    <col min="4" max="4" width="10.69921875" style="1" customWidth="1"/>
    <col min="5" max="5" width="9" style="1"/>
    <col min="6" max="6" width="14.69921875" style="1" customWidth="1"/>
    <col min="7" max="7" width="8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F3" s="1" t="s">
        <v>1</v>
      </c>
    </row>
    <row r="4" spans="1:7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F4" s="2" t="s">
        <v>2</v>
      </c>
      <c r="G4" s="2" t="s">
        <v>4</v>
      </c>
    </row>
    <row r="5" spans="1:7" ht="16.5" customHeight="1" x14ac:dyDescent="0.45">
      <c r="A5" s="3" t="s">
        <v>6</v>
      </c>
      <c r="B5" s="3">
        <v>25</v>
      </c>
      <c r="C5" s="3">
        <f>VLOOKUP(A5,$F$5:$G$10,2,FALSE)</f>
        <v>90</v>
      </c>
      <c r="D5" s="4">
        <f>B5*C5</f>
        <v>2250</v>
      </c>
      <c r="F5" s="3" t="s">
        <v>7</v>
      </c>
      <c r="G5" s="3">
        <v>100</v>
      </c>
    </row>
    <row r="6" spans="1:7" ht="16.5" customHeight="1" x14ac:dyDescent="0.45">
      <c r="A6" s="3" t="s">
        <v>8</v>
      </c>
      <c r="B6" s="3">
        <v>40</v>
      </c>
      <c r="C6" s="3">
        <f t="shared" ref="C6:C8" si="0">VLOOKUP(A6,$F$5:$G$10,2,FALSE)</f>
        <v>130</v>
      </c>
      <c r="D6" s="4">
        <f t="shared" ref="D6:D8" si="1">B6*C6</f>
        <v>5200</v>
      </c>
      <c r="F6" s="3" t="s">
        <v>9</v>
      </c>
      <c r="G6" s="3">
        <v>110</v>
      </c>
    </row>
    <row r="7" spans="1:7" ht="16.5" customHeight="1" x14ac:dyDescent="0.45">
      <c r="A7" s="3" t="s">
        <v>9</v>
      </c>
      <c r="B7" s="3">
        <v>30</v>
      </c>
      <c r="C7" s="3">
        <f t="shared" si="0"/>
        <v>110</v>
      </c>
      <c r="D7" s="4">
        <f t="shared" si="1"/>
        <v>3300</v>
      </c>
      <c r="F7" s="3" t="s">
        <v>6</v>
      </c>
      <c r="G7" s="3">
        <v>90</v>
      </c>
    </row>
    <row r="8" spans="1:7" ht="16.5" customHeight="1" x14ac:dyDescent="0.45">
      <c r="A8" s="3" t="s">
        <v>10</v>
      </c>
      <c r="B8" s="3">
        <v>35</v>
      </c>
      <c r="C8" s="3">
        <f t="shared" si="0"/>
        <v>150</v>
      </c>
      <c r="D8" s="4">
        <f t="shared" si="1"/>
        <v>5250</v>
      </c>
      <c r="F8" s="3" t="s">
        <v>10</v>
      </c>
      <c r="G8" s="3">
        <v>150</v>
      </c>
    </row>
    <row r="9" spans="1:7" ht="16.5" customHeight="1" x14ac:dyDescent="0.45">
      <c r="C9" s="2" t="s">
        <v>11</v>
      </c>
      <c r="D9" s="4">
        <f>SUM(D5:D8)</f>
        <v>16000</v>
      </c>
      <c r="F9" s="3" t="s">
        <v>12</v>
      </c>
      <c r="G9" s="3">
        <v>90</v>
      </c>
    </row>
    <row r="10" spans="1:7" ht="16.5" customHeight="1" x14ac:dyDescent="0.45">
      <c r="F10" s="3" t="s">
        <v>8</v>
      </c>
      <c r="G10" s="3">
        <v>130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2025-07-06T05:04:01Z</dcterms:created>
  <dcterms:modified xsi:type="dcterms:W3CDTF">2026-03-10T05:58:08Z</dcterms:modified>
</cp:coreProperties>
</file>