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C7D62541-F3A8-4588-96B0-AD538080F7A0}" xr6:coauthVersionLast="47" xr6:coauthVersionMax="47" xr10:uidLastSave="{00000000-0000-0000-0000-000000000000}"/>
  <bookViews>
    <workbookView xWindow="-108" yWindow="-108" windowWidth="23256" windowHeight="12456" xr2:uid="{EC4AE5BB-CF7C-41B9-A819-14E2E737DD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E9" i="1"/>
  <c r="E8" i="1"/>
  <c r="E7" i="1"/>
  <c r="E6" i="1"/>
  <c r="E5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<sst xmlns="http://schemas.openxmlformats.org/spreadsheetml/2006/main" count="17" uniqueCount="17">
  <si>
    <t>市民講座申込者数一覧表</t>
    <rPh sb="0" eb="2">
      <t>シミン</t>
    </rPh>
    <rPh sb="2" eb="4">
      <t>コウザ</t>
    </rPh>
    <rPh sb="4" eb="6">
      <t>モウシコミ</t>
    </rPh>
    <rPh sb="6" eb="8">
      <t>シャスウ</t>
    </rPh>
    <rPh sb="8" eb="11">
      <t>イチランヒョウ</t>
    </rPh>
    <phoneticPr fontId="1"/>
  </si>
  <si>
    <t>講座コード</t>
    <rPh sb="0" eb="2">
      <t>コウザ</t>
    </rPh>
    <phoneticPr fontId="1"/>
  </si>
  <si>
    <t>講座名</t>
    <rPh sb="0" eb="3">
      <t>コウザメイ</t>
    </rPh>
    <phoneticPr fontId="1"/>
  </si>
  <si>
    <t>定員</t>
    <rPh sb="0" eb="2">
      <t>テイイン</t>
    </rPh>
    <phoneticPr fontId="1"/>
  </si>
  <si>
    <t>申込人数</t>
    <rPh sb="0" eb="2">
      <t>モウシコミ</t>
    </rPh>
    <rPh sb="2" eb="4">
      <t>ニンズウ</t>
    </rPh>
    <phoneticPr fontId="1"/>
  </si>
  <si>
    <t>倍率</t>
    <rPh sb="0" eb="2">
      <t>バイリツ</t>
    </rPh>
    <phoneticPr fontId="1"/>
  </si>
  <si>
    <t>備考</t>
    <rPh sb="0" eb="2">
      <t>ビコウ</t>
    </rPh>
    <phoneticPr fontId="1"/>
  </si>
  <si>
    <t>FO15</t>
  </si>
  <si>
    <t>中国語会話</t>
    <rPh sb="0" eb="3">
      <t>チュウゴクゴ</t>
    </rPh>
    <rPh sb="3" eb="5">
      <t>カイワ</t>
    </rPh>
    <phoneticPr fontId="1"/>
  </si>
  <si>
    <t>CO25</t>
  </si>
  <si>
    <t>パソコン入門</t>
    <rPh sb="4" eb="6">
      <t>ニュウモン</t>
    </rPh>
    <phoneticPr fontId="1"/>
  </si>
  <si>
    <t>GH30</t>
  </si>
  <si>
    <t>居住地の歴史</t>
    <rPh sb="0" eb="3">
      <t>キョジュウチ</t>
    </rPh>
    <rPh sb="4" eb="6">
      <t>レキシ</t>
    </rPh>
    <phoneticPr fontId="1"/>
  </si>
  <si>
    <t>PH35</t>
  </si>
  <si>
    <t>ヨガ体操</t>
    <rPh sb="2" eb="4">
      <t>タイソウ</t>
    </rPh>
    <phoneticPr fontId="1"/>
  </si>
  <si>
    <t>SC20</t>
  </si>
  <si>
    <t>星空観察</t>
    <rPh sb="0" eb="2">
      <t>ホシゾラ</t>
    </rPh>
    <rPh sb="2" eb="4">
      <t>カンサツ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</si>
</sst>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B26E-FB20-4994-895D-E80F7EB9FC4F}">
  <dimension ref="A2:F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69921875" style="1" customWidth="1"/>
    <col min="3" max="4" width="10.69921875" style="1" customWidth="1"/>
    <col min="5" max="6" width="8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3" t="s">
        <v>8</v>
      </c>
      <c r="C5" s="3">
        <f>VALUE(RIGHT(A5,2))</f>
        <v>15</v>
      </c>
      <c r="D5" s="3">
        <v>28</v>
      </c>
      <c r="E5" s="4">
        <f>D5/C5</f>
        <v>1.8666666666666667</v>
      </c>
      <c r="F5" s="3" t="str">
        <f>IF(E5&gt;=1.5,"〇",IF(E5&gt;=1,"△",""))</f>
        <v>〇</v>
      </c>
    </row>
    <row r="6" spans="1:6" ht="16.5" customHeight="1" x14ac:dyDescent="0.45">
      <c r="A6" s="3" t="s">
        <v>9</v>
      </c>
      <c r="B6" s="3" t="s">
        <v>10</v>
      </c>
      <c r="C6" s="3">
        <f t="shared" ref="C6:C9" si="0">VALUE(RIGHT(A6,2))</f>
        <v>25</v>
      </c>
      <c r="D6" s="3">
        <v>37</v>
      </c>
      <c r="E6" s="4">
        <f t="shared" ref="E6:E9" si="1">D6/C6</f>
        <v>1.48</v>
      </c>
      <c r="F6" s="3" t="str">
        <f t="shared" ref="F6:F9" si="2">IF(E6&gt;=1.5,"〇",IF(E6&gt;=1,"△",""))</f>
        <v>△</v>
      </c>
    </row>
    <row r="7" spans="1:6" ht="16.5" customHeight="1" x14ac:dyDescent="0.45">
      <c r="A7" s="3" t="s">
        <v>11</v>
      </c>
      <c r="B7" s="3" t="s">
        <v>12</v>
      </c>
      <c r="C7" s="3">
        <f t="shared" si="0"/>
        <v>30</v>
      </c>
      <c r="D7" s="3">
        <v>25</v>
      </c>
      <c r="E7" s="4">
        <f t="shared" si="1"/>
        <v>0.83333333333333337</v>
      </c>
      <c r="F7" s="3" t="str">
        <f t="shared" si="2"/>
        <v/>
      </c>
    </row>
    <row r="8" spans="1:6" ht="16.5" customHeight="1" x14ac:dyDescent="0.45">
      <c r="A8" s="3" t="s">
        <v>13</v>
      </c>
      <c r="B8" s="3" t="s">
        <v>14</v>
      </c>
      <c r="C8" s="3">
        <f t="shared" si="0"/>
        <v>35</v>
      </c>
      <c r="D8" s="3">
        <v>44</v>
      </c>
      <c r="E8" s="4">
        <f t="shared" si="1"/>
        <v>1.2571428571428571</v>
      </c>
      <c r="F8" s="3" t="str">
        <f t="shared" si="2"/>
        <v>△</v>
      </c>
    </row>
    <row r="9" spans="1:6" ht="16.5" customHeight="1" x14ac:dyDescent="0.45">
      <c r="A9" s="3" t="s">
        <v>15</v>
      </c>
      <c r="B9" s="3" t="s">
        <v>16</v>
      </c>
      <c r="C9" s="3">
        <f t="shared" si="0"/>
        <v>20</v>
      </c>
      <c r="D9" s="3">
        <v>42</v>
      </c>
      <c r="E9" s="4">
        <f t="shared" si="1"/>
        <v>2.1</v>
      </c>
      <c r="F9" s="3" t="str">
        <f t="shared" si="2"/>
        <v>〇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2025-07-06T04:48:31Z</dcterms:created>
  <dcterms:modified xsi:type="dcterms:W3CDTF">2026-03-10T05:57:19Z</dcterms:modified>
</cp:coreProperties>
</file>