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CBBEECBC-CB3D-4105-9471-1A0103C23047}" xr6:coauthVersionLast="47" xr6:coauthVersionMax="47" xr10:uidLastSave="{00000000-0000-0000-0000-000000000000}"/>
  <bookViews>
    <workbookView xWindow="-108" yWindow="-108" windowWidth="23256" windowHeight="12456" xr2:uid="{6AC26009-FE2F-4A42-BB77-6767690A7C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</calcChain>
</file>

<file path=xl/sharedStrings.xml><?xml version="1.0" encoding="utf-8"?>
<sst xmlns="http://schemas.openxmlformats.org/spreadsheetml/2006/main" count="14" uniqueCount="14">
  <si>
    <t>店別売上集計一覧表</t>
    <rPh sb="0" eb="1">
      <t>ミセ</t>
    </rPh>
    <rPh sb="1" eb="2">
      <t>ベツ</t>
    </rPh>
    <rPh sb="2" eb="4">
      <t>ウリアゲ</t>
    </rPh>
    <rPh sb="4" eb="6">
      <t>シュウケイ</t>
    </rPh>
    <rPh sb="6" eb="9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</si>
  <si>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</si>
  <si>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伸び率</t>
    <rPh sb="0" eb="1">
      <t>ノ</t>
    </rPh>
    <rPh sb="2" eb="3">
      <t>リツ</t>
    </rPh>
    <phoneticPr fontId="2"/>
  </si>
  <si>
    <t>昨年度</t>
    <rPh sb="0" eb="3">
      <t>サクネンド</t>
    </rPh>
    <phoneticPr fontId="2"/>
  </si>
  <si>
    <t>今年度</t>
    <rPh sb="0" eb="3">
      <t>コンネンド</t>
    </rPh>
    <phoneticPr fontId="2"/>
  </si>
  <si>
    <t>四捨五入</t>
    <rPh sb="0" eb="4">
      <t>シシャゴニュウ</t>
    </rPh>
    <phoneticPr fontId="2"/>
  </si>
  <si>
    <t>切り上げ</t>
    <rPh sb="0" eb="1">
      <t>キ</t>
    </rPh>
    <rPh sb="2" eb="3">
      <t>ア</t>
    </rPh>
    <phoneticPr fontId="2"/>
  </si>
  <si>
    <t>切り捨て</t>
    <rPh sb="0" eb="1">
      <t>キ</t>
    </rPh>
    <rPh sb="2" eb="3">
      <t>ス</t>
    </rPh>
    <phoneticPr fontId="2"/>
  </si>
  <si>
    <t>泉店</t>
    <rPh sb="0" eb="1">
      <t>イズミ</t>
    </rPh>
    <rPh sb="1" eb="2">
      <t>テン</t>
    </rPh>
    <phoneticPr fontId="2"/>
  </si>
  <si>
    <t>金沢店</t>
    <rPh sb="0" eb="2">
      <t>カナザワ</t>
    </rPh>
    <rPh sb="2" eb="3">
      <t>テン</t>
    </rPh>
    <phoneticPr fontId="2"/>
  </si>
  <si>
    <t>港北店</t>
    <rPh sb="0" eb="2">
      <t>コウホク</t>
    </rPh>
    <rPh sb="2" eb="3">
      <t>テン</t>
    </rPh>
    <phoneticPr fontId="2"/>
  </si>
  <si>
    <t>鶴見店</t>
    <rPh sb="0" eb="2">
      <t>ツルミ</t>
    </rPh>
    <rPh sb="2" eb="3">
      <t>テン</t>
    </rPh>
    <phoneticPr fontId="2"/>
  </si>
  <si>
    <t>保土ヶ谷店</t>
    <rPh sb="0" eb="4">
      <t>ホドガヤ</t>
    </rPh>
    <rPh sb="4" eb="5">
      <t>テン</t>
    </rPh>
    <phoneticPr fontId="2"/>
  </si>
  <si>
    <t>店名</t>
    <rPh sb="0" eb="1">
      <t>ミセ</t>
    </rPh>
    <rPh sb="1" eb="2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</si>
</sst>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FC18-2505-4028-875D-731CC66B7A42}">
  <dimension ref="A2:F9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3" width="13.69921875" style="1" customWidth="1"/>
    <col min="4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C3" s="2" t="s">
        <v>1</v>
      </c>
      <c r="D3" s="7" t="s">
        <v>2</v>
      </c>
      <c r="E3" s="7"/>
      <c r="F3" s="7"/>
    </row>
    <row r="4" spans="1:6" ht="16.5" customHeight="1" x14ac:dyDescent="0.45">
      <c r="A4" s="3" t="s">
        <v>13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6.5" customHeight="1" x14ac:dyDescent="0.45">
      <c r="A5" s="4" t="s">
        <v>8</v>
      </c>
      <c r="B5" s="5">
        <v>17588427</v>
      </c>
      <c r="C5" s="5">
        <v>18935781</v>
      </c>
      <c r="D5" s="6">
        <f>ROUND(C5/B5-1,3)</f>
        <v>7.6999999999999999E-2</v>
      </c>
      <c r="E5" s="6">
        <f>ROUNDUP(C5/B5-1,3)</f>
        <v>7.6999999999999999E-2</v>
      </c>
      <c r="F5" s="6">
        <f>ROUNDDOWN(C5/B5-1,3)</f>
        <v>7.5999999999999998E-2</v>
      </c>
    </row>
    <row r="6" spans="1:6" ht="16.5" customHeight="1" x14ac:dyDescent="0.45">
      <c r="A6" s="4" t="s">
        <v>9</v>
      </c>
      <c r="B6" s="5">
        <v>14818315</v>
      </c>
      <c r="C6" s="5">
        <v>16598836</v>
      </c>
      <c r="D6" s="6">
        <f t="shared" ref="D6:D9" si="0">ROUND(C6/B6-1,3)</f>
        <v>0.12</v>
      </c>
      <c r="E6" s="6">
        <f t="shared" ref="E6:E9" si="1">ROUNDUP(C6/B6-1,3)</f>
        <v>0.121</v>
      </c>
      <c r="F6" s="6">
        <f t="shared" ref="F6:F9" si="2">ROUNDDOWN(C6/B6-1,3)</f>
        <v>0.12</v>
      </c>
    </row>
    <row r="7" spans="1:6" ht="16.5" customHeight="1" x14ac:dyDescent="0.45">
      <c r="A7" s="4" t="s">
        <v>10</v>
      </c>
      <c r="B7" s="5">
        <v>24412288</v>
      </c>
      <c r="C7" s="5">
        <v>25770465</v>
      </c>
      <c r="D7" s="6">
        <f t="shared" si="0"/>
        <v>5.6000000000000001E-2</v>
      </c>
      <c r="E7" s="6">
        <f t="shared" si="1"/>
        <v>5.6000000000000001E-2</v>
      </c>
      <c r="F7" s="6">
        <f t="shared" si="2"/>
        <v>5.5E-2</v>
      </c>
    </row>
    <row r="8" spans="1:6" ht="16.5" customHeight="1" x14ac:dyDescent="0.45">
      <c r="A8" s="4" t="s">
        <v>11</v>
      </c>
      <c r="B8" s="5">
        <v>11920732</v>
      </c>
      <c r="C8" s="5">
        <v>10262177</v>
      </c>
      <c r="D8" s="6">
        <f t="shared" si="0"/>
        <v>-0.13900000000000001</v>
      </c>
      <c r="E8" s="6">
        <f t="shared" si="1"/>
        <v>-0.14000000000000001</v>
      </c>
      <c r="F8" s="6">
        <f t="shared" si="2"/>
        <v>-0.13900000000000001</v>
      </c>
    </row>
    <row r="9" spans="1:6" ht="16.5" customHeight="1" x14ac:dyDescent="0.45">
      <c r="A9" s="4" t="s">
        <v>12</v>
      </c>
      <c r="B9" s="5">
        <v>11276811</v>
      </c>
      <c r="C9" s="5">
        <v>11182996</v>
      </c>
      <c r="D9" s="6">
        <f t="shared" si="0"/>
        <v>-8.0000000000000002E-3</v>
      </c>
      <c r="E9" s="6">
        <f t="shared" si="1"/>
        <v>-9.0000000000000011E-3</v>
      </c>
      <c r="F9" s="6">
        <f t="shared" si="2"/>
        <v>-8.0000000000000002E-3</v>
      </c>
    </row>
  </sheetData>
  <mergeCells count="1">
    <mergeCell ref="D3:F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2025-07-05T15:44:30Z</dcterms:created>
  <dcterms:modified xsi:type="dcterms:W3CDTF">2026-03-10T05:52:53Z</dcterms:modified>
</cp:coreProperties>
</file>