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E05E64B4-0CE4-4C3A-ABFF-B027724ED227}" xr6:coauthVersionLast="47" xr6:coauthVersionMax="47" xr10:uidLastSave="{00000000-0000-0000-0000-000000000000}"/>
  <bookViews>
    <workbookView xWindow="-108" yWindow="-108" windowWidth="23256" windowHeight="12456" xr2:uid="{CC1CC46F-27DC-4C0B-8458-CFA15E1DC7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G10" i="1" s="1"/>
  <c r="F9" i="1"/>
  <c r="F8" i="1"/>
  <c r="F7" i="1"/>
  <c r="F6" i="1"/>
  <c r="G6" i="1" s="1"/>
  <c r="F5" i="1"/>
  <c r="F11" i="1" l="1"/>
  <c r="H7" i="1" s="1"/>
  <c r="G7" i="1"/>
  <c r="G8" i="1"/>
  <c r="G5" i="1"/>
  <c r="G9" i="1"/>
  <c r="H10" i="1" l="1"/>
  <c r="H6" i="1"/>
  <c r="H8" i="1"/>
  <c r="H5" i="1"/>
  <c r="H9" i="1"/>
</calcChain>
</file>

<file path=xl/sharedStrings.xml><?xml version="1.0" encoding="utf-8"?>
<sst xmlns="http://schemas.openxmlformats.org/spreadsheetml/2006/main" count="29" uniqueCount="28">
  <si>
    <t>ASEAN地区受注額一覧表</t>
    <rPh sb="9" eb="10">
      <t>ガク</t>
    </rPh>
    <rPh sb="10" eb="12">
      <t>イチラン</t>
    </rPh>
    <phoneticPr fontId="2"/>
  </si>
  <si>
    <t>単位：億円</t>
    <rPh sb="0" eb="2">
      <t>タンイ</t>
    </rPh>
    <rPh sb="3" eb="5">
      <t>オクエン</t>
    </rPh>
    <phoneticPr fontId="2"/>
  </si>
  <si>
    <t>事業所コード</t>
    <rPh sb="0" eb="3">
      <t>ジギョウショ</t>
    </rPh>
    <phoneticPr fontId="2"/>
  </si>
  <si>
    <t>事業所</t>
    <rPh sb="0" eb="3">
      <t>ジギョウショ</t>
    </rPh>
    <phoneticPr fontId="2"/>
  </si>
  <si>
    <t>国</t>
    <rPh sb="0" eb="1">
      <t>クニ</t>
    </rPh>
    <phoneticPr fontId="2"/>
  </si>
  <si>
    <t>上半期</t>
    <rPh sb="0" eb="3">
      <t>カミハンキ</t>
    </rPh>
    <phoneticPr fontId="2"/>
  </si>
  <si>
    <t>下半期</t>
    <rPh sb="0" eb="3">
      <t>シモハンキ</t>
    </rPh>
    <phoneticPr fontId="2"/>
  </si>
  <si>
    <t>合計</t>
    <rPh sb="0" eb="2">
      <t>ゴウケイ</t>
    </rPh>
    <phoneticPr fontId="2"/>
  </si>
  <si>
    <t>月平均</t>
    <rPh sb="0" eb="1">
      <t>ツキ</t>
    </rPh>
    <rPh sb="1" eb="3">
      <t>ヘイキン</t>
    </rPh>
    <phoneticPr fontId="2"/>
  </si>
  <si>
    <t>受注割合</t>
    <rPh sb="0" eb="2">
      <t>ジュチュウ</t>
    </rPh>
    <rPh sb="2" eb="4">
      <t>ワリアイ</t>
    </rPh>
    <phoneticPr fontId="2"/>
  </si>
  <si>
    <t>JKT</t>
  </si>
  <si>
    <t>ジャカルタ</t>
  </si>
  <si>
    <t>インドネシア</t>
  </si>
  <si>
    <t>KUL</t>
  </si>
  <si>
    <t>クアラルンプール</t>
  </si>
  <si>
    <t>マレーシア</t>
  </si>
  <si>
    <t>HAN</t>
  </si>
  <si>
    <t>ハノイ</t>
  </si>
  <si>
    <t>ベトナム</t>
  </si>
  <si>
    <t>SIN</t>
  </si>
  <si>
    <t>シンガポール</t>
  </si>
  <si>
    <t>BKK</t>
  </si>
  <si>
    <t>バンコク</t>
  </si>
  <si>
    <t>タイ</t>
  </si>
  <si>
    <t>MNL</t>
  </si>
  <si>
    <t>マニラ</t>
  </si>
  <si>
    <t>フィリピン</t>
  </si>
  <si>
    <t>地区計</t>
    <rPh sb="0" eb="2">
      <t>チク</t>
    </rPh>
    <rPh sb="2" eb="3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</si>
</sst>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1" applyFont="1">
      <alignment vertical="center"/>
    </xf>
    <xf numFmtId="176" fontId="5" fillId="0" borderId="0" xfId="0" applyNumberFormat="1" applyFont="1">
      <alignment vertical="center"/>
    </xf>
    <xf numFmtId="177" fontId="5" fillId="0" borderId="0" xfId="2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CA668-BD9F-4DAA-9024-4316A5ECE15B}">
  <sheetPr>
    <pageSetUpPr fitToPage="1"/>
  </sheetPr>
  <dimension ref="A2:I11"/>
  <sheetViews>
    <sheetView tabSelected="1" zoomScaleNormal="100" workbookViewId="0"/>
  </sheetViews>
  <sheetFormatPr defaultColWidth="9" defaultRowHeight="16.5" customHeight="1" x14ac:dyDescent="0.45"/>
  <cols>
    <col min="1" max="1" width="13.8984375" style="2" bestFit="1" customWidth="1"/>
    <col min="2" max="2" width="16.59765625" style="2" customWidth="1"/>
    <col min="3" max="3" width="13.09765625" style="2" hidden="1" customWidth="1"/>
    <col min="4" max="5" width="7.59765625" style="2" customWidth="1"/>
    <col min="6" max="6" width="8.69921875" style="2" customWidth="1"/>
    <col min="7" max="16384" width="9" style="2"/>
  </cols>
  <sheetData>
    <row r="2" spans="1:9" ht="16.5" customHeight="1" x14ac:dyDescent="0.45">
      <c r="A2" s="7" t="s">
        <v>0</v>
      </c>
      <c r="B2" s="7"/>
      <c r="C2" s="7"/>
      <c r="D2" s="7"/>
      <c r="E2" s="7"/>
      <c r="F2" s="7"/>
      <c r="G2" s="7"/>
      <c r="H2" s="7"/>
      <c r="I2" s="1"/>
    </row>
    <row r="3" spans="1:9" ht="16.5" customHeight="1" x14ac:dyDescent="0.45">
      <c r="E3" s="2" t="s">
        <v>1</v>
      </c>
    </row>
    <row r="4" spans="1:9" ht="16.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9" ht="16.5" customHeight="1" x14ac:dyDescent="0.45">
      <c r="A5" s="2" t="s">
        <v>10</v>
      </c>
      <c r="B5" s="2" t="s">
        <v>11</v>
      </c>
      <c r="C5" s="2" t="s">
        <v>12</v>
      </c>
      <c r="D5" s="4">
        <v>1292</v>
      </c>
      <c r="E5" s="4">
        <v>1193</v>
      </c>
      <c r="F5" s="4">
        <f t="shared" ref="F5:F10" si="0">D5+E5</f>
        <v>2485</v>
      </c>
      <c r="G5" s="5">
        <f t="shared" ref="G5:G10" si="1">F5/12</f>
        <v>207.08333333333334</v>
      </c>
      <c r="H5" s="6">
        <f t="shared" ref="H5:H10" si="2">F5/$F$11</f>
        <v>0.21588046216662324</v>
      </c>
    </row>
    <row r="6" spans="1:9" ht="16.5" customHeight="1" x14ac:dyDescent="0.45">
      <c r="A6" s="2" t="s">
        <v>13</v>
      </c>
      <c r="B6" s="2" t="s">
        <v>14</v>
      </c>
      <c r="C6" s="2" t="s">
        <v>15</v>
      </c>
      <c r="D6" s="4">
        <v>958</v>
      </c>
      <c r="E6" s="4">
        <v>1107</v>
      </c>
      <c r="F6" s="4">
        <f t="shared" si="0"/>
        <v>2065</v>
      </c>
      <c r="G6" s="5">
        <f t="shared" si="1"/>
        <v>172.08333333333334</v>
      </c>
      <c r="H6" s="6">
        <f t="shared" si="2"/>
        <v>0.17939362349057422</v>
      </c>
    </row>
    <row r="7" spans="1:9" ht="16.5" customHeight="1" x14ac:dyDescent="0.45">
      <c r="A7" s="2" t="s">
        <v>16</v>
      </c>
      <c r="B7" s="2" t="s">
        <v>17</v>
      </c>
      <c r="C7" s="2" t="s">
        <v>18</v>
      </c>
      <c r="D7" s="4">
        <v>345</v>
      </c>
      <c r="E7" s="4">
        <v>1535</v>
      </c>
      <c r="F7" s="4">
        <f t="shared" si="0"/>
        <v>1880</v>
      </c>
      <c r="G7" s="5">
        <f t="shared" si="1"/>
        <v>156.66666666666666</v>
      </c>
      <c r="H7" s="6">
        <f t="shared" si="2"/>
        <v>0.16332203978802884</v>
      </c>
    </row>
    <row r="8" spans="1:9" ht="16.5" customHeight="1" x14ac:dyDescent="0.45">
      <c r="A8" s="2" t="s">
        <v>19</v>
      </c>
      <c r="B8" s="2" t="s">
        <v>20</v>
      </c>
      <c r="C8" s="2" t="s">
        <v>20</v>
      </c>
      <c r="D8" s="4">
        <v>1069</v>
      </c>
      <c r="E8" s="4">
        <v>783</v>
      </c>
      <c r="F8" s="4">
        <f t="shared" si="0"/>
        <v>1852</v>
      </c>
      <c r="G8" s="5">
        <f t="shared" si="1"/>
        <v>154.33333333333334</v>
      </c>
      <c r="H8" s="6">
        <f t="shared" si="2"/>
        <v>0.16088958387629224</v>
      </c>
    </row>
    <row r="9" spans="1:9" ht="16.5" customHeight="1" x14ac:dyDescent="0.45">
      <c r="A9" s="2" t="s">
        <v>21</v>
      </c>
      <c r="B9" s="2" t="s">
        <v>22</v>
      </c>
      <c r="C9" s="2" t="s">
        <v>23</v>
      </c>
      <c r="D9" s="4">
        <v>783</v>
      </c>
      <c r="E9" s="4">
        <v>877</v>
      </c>
      <c r="F9" s="4">
        <f t="shared" si="0"/>
        <v>1660</v>
      </c>
      <c r="G9" s="5">
        <f t="shared" si="1"/>
        <v>138.33333333333334</v>
      </c>
      <c r="H9" s="6">
        <f t="shared" si="2"/>
        <v>0.14420988619581271</v>
      </c>
    </row>
    <row r="10" spans="1:9" ht="16.5" customHeight="1" x14ac:dyDescent="0.45">
      <c r="A10" s="2" t="s">
        <v>24</v>
      </c>
      <c r="B10" s="2" t="s">
        <v>25</v>
      </c>
      <c r="C10" s="2" t="s">
        <v>26</v>
      </c>
      <c r="D10" s="4">
        <v>550</v>
      </c>
      <c r="E10" s="4">
        <v>1019</v>
      </c>
      <c r="F10" s="4">
        <f t="shared" si="0"/>
        <v>1569</v>
      </c>
      <c r="G10" s="5">
        <f t="shared" si="1"/>
        <v>130.75</v>
      </c>
      <c r="H10" s="6">
        <f t="shared" si="2"/>
        <v>0.13630440448266876</v>
      </c>
    </row>
    <row r="11" spans="1:9" ht="16.5" customHeight="1" x14ac:dyDescent="0.45">
      <c r="E11" s="3" t="s">
        <v>27</v>
      </c>
      <c r="F11" s="4">
        <f>F5+F6+F7+F8+F9+F10</f>
        <v>11511</v>
      </c>
    </row>
  </sheetData>
  <mergeCells count="1">
    <mergeCell ref="A2:H2"/>
  </mergeCells>
  <phoneticPr fontId="2"/>
  <pageMargins left="0.2" right="0.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2025-09-17T01:25:30Z</dcterms:created>
  <dcterms:modified xsi:type="dcterms:W3CDTF">2026-03-10T05:44:50Z</dcterms:modified>
</cp:coreProperties>
</file>