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H30_模擬B1Q\H30模擬1級_筆記問題用データ\練習問題\"/>
    </mc:Choice>
  </mc:AlternateContent>
  <xr:revisionPtr revIDLastSave="0" documentId="13_ncr:1_{559D76AA-3189-4F1D-A3FF-5E39C234CE7B}" xr6:coauthVersionLast="28" xr6:coauthVersionMax="28" xr10:uidLastSave="{00000000-0000-0000-0000-000000000000}"/>
  <bookViews>
    <workbookView xWindow="0" yWindow="0" windowWidth="28800" windowHeight="12450" xr2:uid="{00000000-000D-0000-FFFF-FFFF00000000}"/>
  </bookViews>
  <sheets>
    <sheet name="カーテン注文表" sheetId="16" r:id="rId1"/>
    <sheet name="オーダーカーテン価格表" sheetId="15" r:id="rId2"/>
    <sheet name="既製カーテン価格表" sheetId="14" r:id="rId3"/>
  </sheets>
  <calcPr calcId="171027"/>
</workbook>
</file>

<file path=xl/calcChain.xml><?xml version="1.0" encoding="utf-8"?>
<calcChain xmlns="http://schemas.openxmlformats.org/spreadsheetml/2006/main">
  <c r="D5" i="16" l="1"/>
  <c r="D10" i="16" l="1"/>
  <c r="D12" i="16" l="1"/>
  <c r="D14" i="16" s="1"/>
  <c r="D16" i="16" l="1"/>
  <c r="D18" i="16" s="1"/>
</calcChain>
</file>

<file path=xl/sharedStrings.xml><?xml version="1.0" encoding="utf-8"?>
<sst xmlns="http://schemas.openxmlformats.org/spreadsheetml/2006/main" count="44" uniqueCount="30">
  <si>
    <t>入力欄</t>
    <rPh sb="0" eb="2">
      <t>ニュウリョク</t>
    </rPh>
    <rPh sb="2" eb="3">
      <t>ラン</t>
    </rPh>
    <phoneticPr fontId="1"/>
  </si>
  <si>
    <t>タテ（cm）</t>
    <phoneticPr fontId="1"/>
  </si>
  <si>
    <t>ヨコ（cm）</t>
    <phoneticPr fontId="1"/>
  </si>
  <si>
    <t>既製カーテン価格表</t>
    <rPh sb="0" eb="2">
      <t>キセイ</t>
    </rPh>
    <rPh sb="6" eb="8">
      <t>カカク</t>
    </rPh>
    <rPh sb="8" eb="9">
      <t>ヒョウ</t>
    </rPh>
    <phoneticPr fontId="1"/>
  </si>
  <si>
    <t>～120</t>
    <phoneticPr fontId="1"/>
  </si>
  <si>
    <t>～150</t>
    <phoneticPr fontId="1"/>
  </si>
  <si>
    <t>～180</t>
    <phoneticPr fontId="1"/>
  </si>
  <si>
    <t>～210</t>
    <phoneticPr fontId="1"/>
  </si>
  <si>
    <t>～240</t>
    <phoneticPr fontId="1"/>
  </si>
  <si>
    <t>～270</t>
    <phoneticPr fontId="1"/>
  </si>
  <si>
    <t>～100</t>
    <phoneticPr fontId="1"/>
  </si>
  <si>
    <t>～200</t>
    <phoneticPr fontId="1"/>
  </si>
  <si>
    <t>～300</t>
    <phoneticPr fontId="1"/>
  </si>
  <si>
    <t>タテ（cm）</t>
    <phoneticPr fontId="1"/>
  </si>
  <si>
    <t>ヨコ（cm）</t>
    <phoneticPr fontId="1"/>
  </si>
  <si>
    <t>オーダーカーテン価格表</t>
    <rPh sb="8" eb="10">
      <t>カカク</t>
    </rPh>
    <rPh sb="10" eb="11">
      <t>ヒョウ</t>
    </rPh>
    <phoneticPr fontId="1"/>
  </si>
  <si>
    <t>確認欄</t>
    <rPh sb="0" eb="2">
      <t>カクニン</t>
    </rPh>
    <rPh sb="2" eb="3">
      <t>ラン</t>
    </rPh>
    <phoneticPr fontId="1"/>
  </si>
  <si>
    <t>カーテンサイズ</t>
    <phoneticPr fontId="1"/>
  </si>
  <si>
    <t>既製価格</t>
    <rPh sb="0" eb="2">
      <t>キセイ</t>
    </rPh>
    <rPh sb="2" eb="4">
      <t>カカク</t>
    </rPh>
    <phoneticPr fontId="1"/>
  </si>
  <si>
    <t>オーダー価格</t>
    <rPh sb="4" eb="6">
      <t>カカク</t>
    </rPh>
    <phoneticPr fontId="1"/>
  </si>
  <si>
    <t>カーテンの性能</t>
    <rPh sb="5" eb="7">
      <t>セイノウ</t>
    </rPh>
    <phoneticPr fontId="1"/>
  </si>
  <si>
    <t>カーテンの種類</t>
    <rPh sb="5" eb="7">
      <t>シュルイ</t>
    </rPh>
    <phoneticPr fontId="1"/>
  </si>
  <si>
    <t>料金</t>
    <rPh sb="0" eb="2">
      <t>リョウキン</t>
    </rPh>
    <phoneticPr fontId="1"/>
  </si>
  <si>
    <t>カーテン注文表</t>
    <rPh sb="4" eb="6">
      <t>チュウモン</t>
    </rPh>
    <rPh sb="6" eb="7">
      <t>ヒョウ</t>
    </rPh>
    <phoneticPr fontId="1"/>
  </si>
  <si>
    <t>タテ（cm）</t>
    <phoneticPr fontId="1"/>
  </si>
  <si>
    <t>タテ（cm）</t>
    <phoneticPr fontId="1"/>
  </si>
  <si>
    <t>ヨコ（cm）</t>
    <phoneticPr fontId="1"/>
  </si>
  <si>
    <t>多機能表</t>
    <rPh sb="0" eb="3">
      <t>タキノウ</t>
    </rPh>
    <rPh sb="3" eb="4">
      <t>ヒョウ</t>
    </rPh>
    <phoneticPr fontId="1"/>
  </si>
  <si>
    <t>標準表</t>
    <rPh sb="0" eb="2">
      <t>ヒョウジュン</t>
    </rPh>
    <rPh sb="2" eb="3">
      <t>ヒョウ</t>
    </rPh>
    <phoneticPr fontId="1"/>
  </si>
  <si>
    <t>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</si>
</sst>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3" fillId="2" borderId="1" xfId="1" applyFont="1" applyFill="1" applyBorder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0" xfId="0" applyNumberFormat="1" applyFont="1" applyFill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2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8"/>
  <sheetViews>
    <sheetView tabSelected="1" workbookViewId="0"/>
  </sheetViews>
  <sheetFormatPr defaultRowHeight="13.5" x14ac:dyDescent="0.15"/>
  <cols>
    <col min="1" max="1" width="16.125" style="10" bestFit="1" customWidth="1"/>
    <col min="2" max="2" width="9" style="10"/>
    <col min="3" max="3" width="16.125" style="10" bestFit="1" customWidth="1"/>
    <col min="4" max="4" width="16.875" style="10" bestFit="1" customWidth="1"/>
    <col min="5" max="6" width="9" style="10"/>
    <col min="7" max="7" width="11.25" style="10" bestFit="1" customWidth="1"/>
    <col min="8" max="16384" width="9" style="10"/>
  </cols>
  <sheetData>
    <row r="2" spans="1:4" ht="18.75" x14ac:dyDescent="0.15">
      <c r="A2" s="17" t="s">
        <v>23</v>
      </c>
      <c r="B2" s="17"/>
      <c r="C2" s="17"/>
      <c r="D2" s="17"/>
    </row>
    <row r="4" spans="1:4" ht="14.25" thickBot="1" x14ac:dyDescent="0.2">
      <c r="B4" s="16" t="s">
        <v>0</v>
      </c>
      <c r="D4" s="16" t="s">
        <v>16</v>
      </c>
    </row>
    <row r="5" spans="1:4" ht="14.25" thickBot="1" x14ac:dyDescent="0.2">
      <c r="A5" s="11" t="s">
        <v>20</v>
      </c>
      <c r="B5" s="12" t="s">
        <v>29</v>
      </c>
      <c r="D5" s="13" t="str">
        <f>IF(B5="","",IF(B5="S","標準",IF(B5="M","多機能","エラー")))</f>
        <v>多機能</v>
      </c>
    </row>
    <row r="6" spans="1:4" ht="14.25" thickBot="1" x14ac:dyDescent="0.2">
      <c r="A6" s="11"/>
    </row>
    <row r="7" spans="1:4" ht="14.25" thickBot="1" x14ac:dyDescent="0.2">
      <c r="A7" s="11" t="s">
        <v>25</v>
      </c>
      <c r="B7" s="12">
        <v>178</v>
      </c>
      <c r="D7" s="14"/>
    </row>
    <row r="8" spans="1:4" ht="14.25" thickBot="1" x14ac:dyDescent="0.2">
      <c r="A8" s="11"/>
      <c r="D8" s="14"/>
    </row>
    <row r="9" spans="1:4" ht="14.25" thickBot="1" x14ac:dyDescent="0.2">
      <c r="A9" s="11" t="s">
        <v>26</v>
      </c>
      <c r="B9" s="12">
        <v>150</v>
      </c>
      <c r="D9" s="14"/>
    </row>
    <row r="10" spans="1:4" x14ac:dyDescent="0.15">
      <c r="C10" s="11" t="s">
        <v>17</v>
      </c>
      <c r="D10" s="13" t="str">
        <f>IF(OR(B7="",B9=""),"",IF(OR(B7&lt;90,B7&gt;270),"タテのサイズエラー",IF(OR(B9&lt;30,B9&gt;300),"ヨコのサイズエラー","OK")))</f>
        <v>OK</v>
      </c>
    </row>
    <row r="11" spans="1:4" x14ac:dyDescent="0.15">
      <c r="C11" s="11"/>
    </row>
    <row r="12" spans="1:4" x14ac:dyDescent="0.15">
      <c r="C12" s="11" t="s">
        <v>21</v>
      </c>
      <c r="D12" s="13" t="str">
        <f>IF(D10&lt;&gt;"OK","",IF(AND(IFERROR(MATCH(B7,既製カーテン価格表!A6:A10,0),0)&gt;0,IFERROR(MATCH(B9,既製カーテン価格表!B5:C5,0),0)&gt;0),"既製品","オーダー"))</f>
        <v>既製品</v>
      </c>
    </row>
    <row r="13" spans="1:4" x14ac:dyDescent="0.15">
      <c r="C13" s="11"/>
    </row>
    <row r="14" spans="1:4" x14ac:dyDescent="0.15">
      <c r="C14" s="11" t="s">
        <v>18</v>
      </c>
      <c r="D14" s="15">
        <f>IF(OR(B5="",D5="エラー",D12=""),"",IF(B5="S",VLOOKUP(IF(B7&lt;110,110,B7),既製カーテン価格表!A6:C10,IF(B9&gt;100,3,2),TRUE),VLOOKUP(IF(B7&lt;110,110,B7),既製カーテン価格表!A14:C18,IF(B9&gt;100,3,2),TRUE)))</f>
        <v>9190</v>
      </c>
    </row>
    <row r="15" spans="1:4" x14ac:dyDescent="0.15">
      <c r="C15" s="11"/>
    </row>
    <row r="16" spans="1:4" x14ac:dyDescent="0.15">
      <c r="C16" s="11" t="s">
        <v>19</v>
      </c>
      <c r="D16" s="15">
        <f>IF(OR(B5="",D5="エラー",D12=""),"",INDEX((オーダーカーテン価格表!C6:E11,オーダーカーテン価格表!C17:E22),MATCH(B7,オーダーカーテン価格表!A6:A11,1),MATCH(B9,オーダーカーテン価格表!C4:E4,1),MATCH(B5,{"S","M"},0)))</f>
        <v>12050</v>
      </c>
    </row>
    <row r="17" spans="3:4" x14ac:dyDescent="0.15">
      <c r="C17" s="11"/>
    </row>
    <row r="18" spans="3:4" x14ac:dyDescent="0.15">
      <c r="C18" s="11" t="s">
        <v>22</v>
      </c>
      <c r="D18" s="15">
        <f>IF(D12="既製品",D14,D16)</f>
        <v>9190</v>
      </c>
    </row>
  </sheetData>
  <mergeCells count="1">
    <mergeCell ref="A2:D2"/>
  </mergeCells>
  <phoneticPr fontId="1"/>
  <pageMargins left="0.7" right="0.7" top="0.75" bottom="0.75" header="0.3" footer="0.3"/>
  <pageSetup paperSize="12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22"/>
  <sheetViews>
    <sheetView workbookViewId="0"/>
  </sheetViews>
  <sheetFormatPr defaultRowHeight="13.5" x14ac:dyDescent="0.15"/>
  <cols>
    <col min="1" max="2" width="8.625" style="1" customWidth="1"/>
    <col min="3" max="4" width="6.875" style="1" customWidth="1"/>
    <col min="5" max="5" width="7.5" style="1" bestFit="1" customWidth="1"/>
    <col min="6" max="16384" width="9" style="1"/>
  </cols>
  <sheetData>
    <row r="2" spans="1:12" x14ac:dyDescent="0.15">
      <c r="A2" s="1" t="s">
        <v>15</v>
      </c>
    </row>
    <row r="3" spans="1:12" x14ac:dyDescent="0.15">
      <c r="A3" s="1" t="s">
        <v>28</v>
      </c>
      <c r="C3" s="18" t="s">
        <v>14</v>
      </c>
      <c r="D3" s="18"/>
      <c r="E3" s="18"/>
    </row>
    <row r="4" spans="1:12" x14ac:dyDescent="0.15">
      <c r="C4" s="5">
        <v>30</v>
      </c>
      <c r="D4" s="5">
        <v>101</v>
      </c>
      <c r="E4" s="5">
        <v>201</v>
      </c>
    </row>
    <row r="5" spans="1:12" x14ac:dyDescent="0.15">
      <c r="A5" s="18" t="s">
        <v>24</v>
      </c>
      <c r="B5" s="19"/>
      <c r="C5" s="6" t="s">
        <v>10</v>
      </c>
      <c r="D5" s="6" t="s">
        <v>11</v>
      </c>
      <c r="E5" s="6" t="s">
        <v>12</v>
      </c>
    </row>
    <row r="6" spans="1:12" x14ac:dyDescent="0.15">
      <c r="A6" s="7">
        <v>90</v>
      </c>
      <c r="B6" s="8" t="s">
        <v>4</v>
      </c>
      <c r="C6" s="4">
        <v>3850</v>
      </c>
      <c r="D6" s="4">
        <v>7800</v>
      </c>
      <c r="E6" s="4">
        <v>11700</v>
      </c>
      <c r="H6" s="9"/>
      <c r="I6" s="9"/>
      <c r="J6" s="9"/>
      <c r="K6" s="9"/>
      <c r="L6" s="9"/>
    </row>
    <row r="7" spans="1:12" x14ac:dyDescent="0.15">
      <c r="A7" s="7">
        <v>121</v>
      </c>
      <c r="B7" s="8" t="s">
        <v>5</v>
      </c>
      <c r="C7" s="4">
        <v>4350</v>
      </c>
      <c r="D7" s="4">
        <v>8800</v>
      </c>
      <c r="E7" s="4">
        <v>13200</v>
      </c>
      <c r="H7" s="9"/>
      <c r="I7" s="9"/>
      <c r="J7" s="9"/>
      <c r="K7" s="9"/>
      <c r="L7" s="9"/>
    </row>
    <row r="8" spans="1:12" x14ac:dyDescent="0.15">
      <c r="A8" s="7">
        <v>151</v>
      </c>
      <c r="B8" s="8" t="s">
        <v>6</v>
      </c>
      <c r="C8" s="4">
        <v>4850</v>
      </c>
      <c r="D8" s="4">
        <v>9800</v>
      </c>
      <c r="E8" s="4">
        <v>14700</v>
      </c>
      <c r="H8" s="9"/>
      <c r="I8" s="9"/>
      <c r="J8" s="9"/>
      <c r="K8" s="9"/>
      <c r="L8" s="9"/>
    </row>
    <row r="9" spans="1:12" x14ac:dyDescent="0.15">
      <c r="A9" s="7">
        <v>181</v>
      </c>
      <c r="B9" s="8" t="s">
        <v>7</v>
      </c>
      <c r="C9" s="4">
        <v>5250</v>
      </c>
      <c r="D9" s="4">
        <v>10700</v>
      </c>
      <c r="E9" s="4">
        <v>16000</v>
      </c>
      <c r="H9" s="9"/>
      <c r="I9" s="9"/>
      <c r="J9" s="9"/>
      <c r="K9" s="9"/>
      <c r="L9" s="9"/>
    </row>
    <row r="10" spans="1:12" x14ac:dyDescent="0.15">
      <c r="A10" s="7">
        <v>211</v>
      </c>
      <c r="B10" s="8" t="s">
        <v>8</v>
      </c>
      <c r="C10" s="4">
        <v>5750</v>
      </c>
      <c r="D10" s="4">
        <v>11700</v>
      </c>
      <c r="E10" s="4">
        <v>17500</v>
      </c>
      <c r="H10" s="9"/>
      <c r="I10" s="9"/>
      <c r="J10" s="9"/>
      <c r="K10" s="9"/>
      <c r="L10" s="9"/>
    </row>
    <row r="11" spans="1:12" x14ac:dyDescent="0.15">
      <c r="A11" s="7">
        <v>241</v>
      </c>
      <c r="B11" s="8" t="s">
        <v>9</v>
      </c>
      <c r="C11" s="4">
        <v>6150</v>
      </c>
      <c r="D11" s="4">
        <v>12500</v>
      </c>
      <c r="E11" s="4">
        <v>18700</v>
      </c>
      <c r="H11" s="9"/>
      <c r="I11" s="9"/>
      <c r="J11" s="9"/>
      <c r="K11" s="9"/>
      <c r="L11" s="9"/>
    </row>
    <row r="12" spans="1:12" x14ac:dyDescent="0.15">
      <c r="H12" s="9"/>
      <c r="I12" s="9"/>
      <c r="J12" s="9"/>
    </row>
    <row r="13" spans="1:12" x14ac:dyDescent="0.15">
      <c r="H13" s="9"/>
      <c r="I13" s="9"/>
      <c r="J13" s="9"/>
    </row>
    <row r="14" spans="1:12" x14ac:dyDescent="0.15">
      <c r="A14" s="1" t="s">
        <v>27</v>
      </c>
      <c r="C14" s="18" t="s">
        <v>14</v>
      </c>
      <c r="D14" s="18"/>
      <c r="E14" s="18"/>
      <c r="H14" s="9"/>
      <c r="I14" s="9"/>
      <c r="J14" s="9"/>
    </row>
    <row r="15" spans="1:12" x14ac:dyDescent="0.15">
      <c r="C15" s="5">
        <v>30</v>
      </c>
      <c r="D15" s="5">
        <v>101</v>
      </c>
      <c r="E15" s="5">
        <v>201</v>
      </c>
      <c r="H15" s="9"/>
      <c r="I15" s="9"/>
      <c r="J15" s="9"/>
    </row>
    <row r="16" spans="1:12" x14ac:dyDescent="0.15">
      <c r="A16" s="18" t="s">
        <v>13</v>
      </c>
      <c r="B16" s="19"/>
      <c r="C16" s="6" t="s">
        <v>10</v>
      </c>
      <c r="D16" s="6" t="s">
        <v>11</v>
      </c>
      <c r="E16" s="6" t="s">
        <v>12</v>
      </c>
      <c r="H16" s="9"/>
      <c r="I16" s="9"/>
      <c r="J16" s="9"/>
    </row>
    <row r="17" spans="1:12" x14ac:dyDescent="0.15">
      <c r="A17" s="7">
        <v>90</v>
      </c>
      <c r="B17" s="8" t="s">
        <v>4</v>
      </c>
      <c r="C17" s="4">
        <v>4850</v>
      </c>
      <c r="D17" s="4">
        <v>9800</v>
      </c>
      <c r="E17" s="4">
        <v>14700</v>
      </c>
      <c r="H17" s="9"/>
      <c r="I17" s="9"/>
      <c r="J17" s="9"/>
      <c r="K17" s="9"/>
      <c r="L17" s="9"/>
    </row>
    <row r="18" spans="1:12" x14ac:dyDescent="0.15">
      <c r="A18" s="7">
        <v>121</v>
      </c>
      <c r="B18" s="8" t="s">
        <v>5</v>
      </c>
      <c r="C18" s="4">
        <v>5350</v>
      </c>
      <c r="D18" s="4">
        <v>10800</v>
      </c>
      <c r="E18" s="4">
        <v>16200</v>
      </c>
      <c r="H18" s="9"/>
      <c r="I18" s="9"/>
      <c r="J18" s="9"/>
      <c r="K18" s="9"/>
      <c r="L18" s="9"/>
    </row>
    <row r="19" spans="1:12" x14ac:dyDescent="0.15">
      <c r="A19" s="7">
        <v>151</v>
      </c>
      <c r="B19" s="8" t="s">
        <v>6</v>
      </c>
      <c r="C19" s="4">
        <v>5950</v>
      </c>
      <c r="D19" s="4">
        <v>12050</v>
      </c>
      <c r="E19" s="4">
        <v>18050</v>
      </c>
      <c r="H19" s="9"/>
      <c r="I19" s="9"/>
      <c r="J19" s="9"/>
      <c r="K19" s="9"/>
      <c r="L19" s="9"/>
    </row>
    <row r="20" spans="1:12" x14ac:dyDescent="0.15">
      <c r="A20" s="7">
        <v>181</v>
      </c>
      <c r="B20" s="8" t="s">
        <v>7</v>
      </c>
      <c r="C20" s="4">
        <v>6350</v>
      </c>
      <c r="D20" s="4">
        <v>12850</v>
      </c>
      <c r="E20" s="4">
        <v>19250</v>
      </c>
      <c r="H20" s="9"/>
      <c r="I20" s="9"/>
      <c r="J20" s="9"/>
      <c r="K20" s="9"/>
      <c r="L20" s="9"/>
    </row>
    <row r="21" spans="1:12" x14ac:dyDescent="0.15">
      <c r="A21" s="7">
        <v>211</v>
      </c>
      <c r="B21" s="8" t="s">
        <v>8</v>
      </c>
      <c r="C21" s="4">
        <v>6950</v>
      </c>
      <c r="D21" s="4">
        <v>14100</v>
      </c>
      <c r="E21" s="4">
        <v>21100</v>
      </c>
      <c r="H21" s="9"/>
      <c r="I21" s="9"/>
      <c r="J21" s="9"/>
      <c r="K21" s="9"/>
      <c r="L21" s="9"/>
    </row>
    <row r="22" spans="1:12" x14ac:dyDescent="0.15">
      <c r="A22" s="7">
        <v>241</v>
      </c>
      <c r="B22" s="8" t="s">
        <v>9</v>
      </c>
      <c r="C22" s="4">
        <v>7350</v>
      </c>
      <c r="D22" s="4">
        <v>14900</v>
      </c>
      <c r="E22" s="4">
        <v>22300</v>
      </c>
      <c r="H22" s="9"/>
      <c r="I22" s="9"/>
      <c r="J22" s="9"/>
      <c r="K22" s="9"/>
      <c r="L22" s="9"/>
    </row>
  </sheetData>
  <mergeCells count="4">
    <mergeCell ref="A5:B5"/>
    <mergeCell ref="C3:E3"/>
    <mergeCell ref="C14:E14"/>
    <mergeCell ref="A16:B16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8"/>
  <sheetViews>
    <sheetView workbookViewId="0"/>
  </sheetViews>
  <sheetFormatPr defaultRowHeight="13.5" x14ac:dyDescent="0.15"/>
  <cols>
    <col min="1" max="1" width="16.625" style="1" customWidth="1"/>
    <col min="2" max="2" width="6.875" style="1" customWidth="1"/>
    <col min="3" max="3" width="7.5" style="1" bestFit="1" customWidth="1"/>
    <col min="4" max="4" width="9" style="1"/>
    <col min="5" max="6" width="9.125" style="1" bestFit="1" customWidth="1"/>
    <col min="7" max="16384" width="9" style="1"/>
  </cols>
  <sheetData>
    <row r="2" spans="1:3" x14ac:dyDescent="0.15">
      <c r="A2" s="1" t="s">
        <v>3</v>
      </c>
    </row>
    <row r="4" spans="1:3" x14ac:dyDescent="0.15">
      <c r="A4" s="1" t="s">
        <v>28</v>
      </c>
      <c r="B4" s="18" t="s">
        <v>2</v>
      </c>
      <c r="C4" s="18"/>
    </row>
    <row r="5" spans="1:3" x14ac:dyDescent="0.15">
      <c r="A5" s="2" t="s">
        <v>1</v>
      </c>
      <c r="B5" s="3">
        <v>100</v>
      </c>
      <c r="C5" s="3">
        <v>150</v>
      </c>
    </row>
    <row r="6" spans="1:3" x14ac:dyDescent="0.15">
      <c r="A6" s="3">
        <v>110</v>
      </c>
      <c r="B6" s="4">
        <v>3690</v>
      </c>
      <c r="C6" s="4">
        <v>7290</v>
      </c>
    </row>
    <row r="7" spans="1:3" x14ac:dyDescent="0.15">
      <c r="A7" s="3">
        <v>140</v>
      </c>
      <c r="B7" s="4">
        <v>4190</v>
      </c>
      <c r="C7" s="4">
        <v>7690</v>
      </c>
    </row>
    <row r="8" spans="1:3" x14ac:dyDescent="0.15">
      <c r="A8" s="3">
        <v>178</v>
      </c>
      <c r="B8" s="4">
        <v>4590</v>
      </c>
      <c r="C8" s="4">
        <v>8090</v>
      </c>
    </row>
    <row r="9" spans="1:3" x14ac:dyDescent="0.15">
      <c r="A9" s="3">
        <v>200</v>
      </c>
      <c r="B9" s="4">
        <v>5090</v>
      </c>
      <c r="C9" s="4">
        <v>8590</v>
      </c>
    </row>
    <row r="10" spans="1:3" x14ac:dyDescent="0.15">
      <c r="A10" s="3">
        <v>230</v>
      </c>
      <c r="B10" s="4">
        <v>5690</v>
      </c>
      <c r="C10" s="4">
        <v>8990</v>
      </c>
    </row>
    <row r="12" spans="1:3" x14ac:dyDescent="0.15">
      <c r="A12" s="1" t="s">
        <v>27</v>
      </c>
      <c r="B12" s="18" t="s">
        <v>2</v>
      </c>
      <c r="C12" s="18"/>
    </row>
    <row r="13" spans="1:3" x14ac:dyDescent="0.15">
      <c r="A13" s="2" t="s">
        <v>1</v>
      </c>
      <c r="B13" s="3">
        <v>100</v>
      </c>
      <c r="C13" s="3">
        <v>150</v>
      </c>
    </row>
    <row r="14" spans="1:3" x14ac:dyDescent="0.15">
      <c r="A14" s="3">
        <v>110</v>
      </c>
      <c r="B14" s="4">
        <v>4690</v>
      </c>
      <c r="C14" s="4">
        <v>8490</v>
      </c>
    </row>
    <row r="15" spans="1:3" x14ac:dyDescent="0.15">
      <c r="A15" s="3">
        <v>140</v>
      </c>
      <c r="B15" s="4">
        <v>5190</v>
      </c>
      <c r="C15" s="4">
        <v>8790</v>
      </c>
    </row>
    <row r="16" spans="1:3" x14ac:dyDescent="0.15">
      <c r="A16" s="3">
        <v>178</v>
      </c>
      <c r="B16" s="4">
        <v>5590</v>
      </c>
      <c r="C16" s="4">
        <v>9190</v>
      </c>
    </row>
    <row r="17" spans="1:3" x14ac:dyDescent="0.15">
      <c r="A17" s="3">
        <v>200</v>
      </c>
      <c r="B17" s="4">
        <v>6190</v>
      </c>
      <c r="C17" s="4">
        <v>9790</v>
      </c>
    </row>
    <row r="18" spans="1:3" x14ac:dyDescent="0.15">
      <c r="A18" s="3">
        <v>230</v>
      </c>
      <c r="B18" s="4">
        <v>6690</v>
      </c>
      <c r="C18" s="4">
        <v>10190</v>
      </c>
    </row>
  </sheetData>
  <mergeCells count="2">
    <mergeCell ref="B4:C4"/>
    <mergeCell ref="B12:C1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カーテン注文表</vt:lpstr>
      <vt:lpstr>オーダーカーテン価格表</vt:lpstr>
      <vt:lpstr>既製カーテン価格表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2018-03-06T07:50:10Z</dcterms:modified>
  <cp:category/>
</cp:coreProperties>
</file>