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練習問題\"/>
    </mc:Choice>
  </mc:AlternateContent>
  <xr:revisionPtr revIDLastSave="0" documentId="13_ncr:1_{FC1F40C2-ACCE-46E4-8891-889DC90885E6}" xr6:coauthVersionLast="28" xr6:coauthVersionMax="28" xr10:uidLastSave="{00000000-0000-0000-0000-000000000000}"/>
  <bookViews>
    <workbookView xWindow="600" yWindow="45" windowWidth="19440" windowHeight="9405" xr2:uid="{00000000-000D-0000-FFFF-FFFF00000000}"/>
  </bookViews>
  <sheets>
    <sheet name="利用料金計算表" sheetId="1" r:id="rId1"/>
    <sheet name="割引率表" sheetId="2" r:id="rId2"/>
    <sheet name="単価表" sheetId="3" r:id="rId3"/>
  </sheets>
  <definedNames>
    <definedName name="一般">単価表!$E$5:$G$7</definedName>
    <definedName name="学生">単価表!$A$5:$C$7</definedName>
  </definedNames>
  <calcPr calcId="171027"/>
</workbook>
</file>

<file path=xl/calcChain.xml><?xml version="1.0" encoding="utf-8"?>
<calcChain xmlns="http://schemas.openxmlformats.org/spreadsheetml/2006/main">
  <c r="E5" i="1" l="1"/>
  <c r="E17" i="1"/>
  <c r="E10" i="1" l="1"/>
  <c r="E13" i="1" s="1"/>
  <c r="E7" i="1" l="1"/>
  <c r="E15" i="1" l="1"/>
  <c r="E19" i="1" s="1"/>
  <c r="E21" i="1" s="1"/>
  <c r="E23" i="1" l="1"/>
</calcChain>
</file>

<file path=xl/sharedStrings.xml><?xml version="1.0" encoding="utf-8"?>
<sst xmlns="http://schemas.openxmlformats.org/spreadsheetml/2006/main" count="35" uniqueCount="25">
  <si>
    <t>入力欄</t>
    <rPh sb="0" eb="2">
      <t>ニュウリョク</t>
    </rPh>
    <rPh sb="2" eb="3">
      <t>ラン</t>
    </rPh>
    <phoneticPr fontId="2"/>
  </si>
  <si>
    <t>確認欄</t>
    <rPh sb="0" eb="2">
      <t>カクニン</t>
    </rPh>
    <rPh sb="2" eb="3">
      <t>ラン</t>
    </rPh>
    <phoneticPr fontId="2"/>
  </si>
  <si>
    <t>区分</t>
    <rPh sb="0" eb="2">
      <t>クブン</t>
    </rPh>
    <phoneticPr fontId="2"/>
  </si>
  <si>
    <t>人数</t>
    <rPh sb="0" eb="2">
      <t>ニンズウ</t>
    </rPh>
    <phoneticPr fontId="2"/>
  </si>
  <si>
    <t>割引率表</t>
    <rPh sb="0" eb="2">
      <t>ワリビキ</t>
    </rPh>
    <rPh sb="2" eb="3">
      <t>リツ</t>
    </rPh>
    <rPh sb="3" eb="4">
      <t>ヒョウ</t>
    </rPh>
    <phoneticPr fontId="2"/>
  </si>
  <si>
    <t>区分コード</t>
    <rPh sb="0" eb="2">
      <t>クブン</t>
    </rPh>
    <phoneticPr fontId="2"/>
  </si>
  <si>
    <t>学生</t>
    <rPh sb="0" eb="2">
      <t>ガクセイ</t>
    </rPh>
    <phoneticPr fontId="2"/>
  </si>
  <si>
    <t>一般</t>
    <rPh sb="0" eb="2">
      <t>イッパン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</si>
  <si>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</si>
  <si>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</si>
  <si>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利用時間</t>
    <rPh sb="0" eb="2">
      <t>リヨウ</t>
    </rPh>
    <rPh sb="2" eb="4">
      <t>ジカン</t>
    </rPh>
    <phoneticPr fontId="2"/>
  </si>
  <si>
    <t>利用料金</t>
    <rPh sb="0" eb="2">
      <t>リヨウ</t>
    </rPh>
    <rPh sb="2" eb="4">
      <t>リョウキン</t>
    </rPh>
    <phoneticPr fontId="2"/>
  </si>
  <si>
    <t>代金</t>
    <rPh sb="0" eb="2">
      <t>ダイキン</t>
    </rPh>
    <phoneticPr fontId="2"/>
  </si>
  <si>
    <t>カラオケボックス利用料金計算表</t>
    <rPh sb="8" eb="10">
      <t>リヨウ</t>
    </rPh>
    <rPh sb="10" eb="12">
      <t>リョウキン</t>
    </rPh>
    <rPh sb="12" eb="14">
      <t>ケイサン</t>
    </rPh>
    <rPh sb="14" eb="15">
      <t>ヒョウ</t>
    </rPh>
    <phoneticPr fontId="2"/>
  </si>
  <si>
    <t>単価表</t>
    <rPh sb="0" eb="2">
      <t>タンカ</t>
    </rPh>
    <rPh sb="2" eb="3">
      <t>ヒョウ</t>
    </rPh>
    <phoneticPr fontId="2"/>
  </si>
  <si>
    <t>開始時刻</t>
    <rPh sb="0" eb="2">
      <t>カイシ</t>
    </rPh>
    <rPh sb="2" eb="4">
      <t>ジコク</t>
    </rPh>
    <phoneticPr fontId="2"/>
  </si>
  <si>
    <t>終了時刻</t>
    <rPh sb="0" eb="2">
      <t>シュウリョウ</t>
    </rPh>
    <rPh sb="2" eb="4">
      <t>ジコク</t>
    </rPh>
    <phoneticPr fontId="2"/>
  </si>
  <si>
    <t>30分
あたり</t>
    <rPh sb="2" eb="3">
      <t>フン</t>
    </rPh>
    <phoneticPr fontId="2"/>
  </si>
  <si>
    <t>割引額</t>
    <rPh sb="0" eb="2">
      <t>ワリビキ</t>
    </rPh>
    <rPh sb="2" eb="3">
      <t>ガク</t>
    </rPh>
    <phoneticPr fontId="2"/>
  </si>
  <si>
    <t>～3</t>
    <phoneticPr fontId="2"/>
  </si>
  <si>
    <t>～2</t>
    <phoneticPr fontId="2"/>
  </si>
  <si>
    <t>～6</t>
    <phoneticPr fontId="2"/>
  </si>
  <si>
    <t>～5</t>
    <phoneticPr fontId="2"/>
  </si>
  <si>
    <t>～</t>
    <phoneticPr fontId="2"/>
  </si>
  <si>
    <t>1人あたり</t>
    <rPh sb="0" eb="2">
      <t>ヒトリ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</si>
</sst>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5" x14ac:knownFonts="1"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2" xfId="0" applyFon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176" fontId="3" fillId="2" borderId="0" xfId="0" applyNumberFormat="1" applyFont="1" applyFill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NumberFormat="1" applyFont="1" applyFill="1" applyBorder="1">
      <alignment vertical="center"/>
    </xf>
    <xf numFmtId="0" fontId="3" fillId="2" borderId="3" xfId="0" applyNumberFormat="1" applyFont="1" applyFill="1" applyBorder="1">
      <alignment vertical="center"/>
    </xf>
    <xf numFmtId="38" fontId="3" fillId="2" borderId="1" xfId="1" applyFont="1" applyFill="1" applyBorder="1">
      <alignment vertical="center"/>
    </xf>
    <xf numFmtId="38" fontId="3" fillId="2" borderId="0" xfId="1" applyFont="1" applyFill="1">
      <alignment vertical="center"/>
    </xf>
    <xf numFmtId="20" fontId="3" fillId="2" borderId="1" xfId="0" applyNumberFormat="1" applyFont="1" applyFill="1" applyBorder="1">
      <alignment vertical="center"/>
    </xf>
    <xf numFmtId="9" fontId="3" fillId="2" borderId="1" xfId="2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/>
  </sheetViews>
  <sheetFormatPr defaultRowHeight="13.5" x14ac:dyDescent="0.15"/>
  <cols>
    <col min="1" max="1" width="11.625" style="1" customWidth="1"/>
    <col min="2" max="2" width="9" style="1"/>
    <col min="3" max="3" width="3.5" style="1" customWidth="1"/>
    <col min="4" max="5" width="9.5" style="1" customWidth="1"/>
    <col min="6" max="6" width="5.5" style="1" customWidth="1"/>
    <col min="7" max="16384" width="9" style="1"/>
  </cols>
  <sheetData>
    <row r="1" spans="1:6" x14ac:dyDescent="0.15">
      <c r="A1"/>
    </row>
    <row r="2" spans="1:6" ht="18.75" x14ac:dyDescent="0.15">
      <c r="A2" s="18" t="s">
        <v>13</v>
      </c>
      <c r="B2" s="18"/>
      <c r="C2" s="18"/>
      <c r="D2" s="18"/>
      <c r="E2" s="18"/>
    </row>
    <row r="4" spans="1:6" ht="14.25" thickBot="1" x14ac:dyDescent="0.2">
      <c r="B4" s="2" t="s">
        <v>0</v>
      </c>
      <c r="C4" s="2"/>
      <c r="E4" s="2" t="s">
        <v>1</v>
      </c>
    </row>
    <row r="5" spans="1:6" ht="14.25" thickBot="1" x14ac:dyDescent="0.2">
      <c r="A5" s="3" t="s">
        <v>5</v>
      </c>
      <c r="B5" s="4">
        <v>1</v>
      </c>
      <c r="E5" s="7" t="str">
        <f>IF(B5="","",IFERROR(VLOOKUP(B5,割引率表!A4:B5,2,FALSE),"エラー"))</f>
        <v>学生</v>
      </c>
    </row>
    <row r="6" spans="1:6" ht="14.25" thickBot="1" x14ac:dyDescent="0.2">
      <c r="A6" s="3"/>
    </row>
    <row r="7" spans="1:6" ht="14.25" thickBot="1" x14ac:dyDescent="0.2">
      <c r="A7" s="3" t="s">
        <v>3</v>
      </c>
      <c r="B7" s="4">
        <v>6</v>
      </c>
      <c r="E7" s="7">
        <f>IF(B7="","",IF(AND(B7&gt;=1,B7&lt;=10),B7,"エラー"))</f>
        <v>6</v>
      </c>
    </row>
    <row r="8" spans="1:6" ht="14.25" thickBot="1" x14ac:dyDescent="0.2">
      <c r="A8" s="3"/>
    </row>
    <row r="9" spans="1:6" ht="14.25" thickBot="1" x14ac:dyDescent="0.2">
      <c r="A9" s="17" t="s">
        <v>15</v>
      </c>
      <c r="B9" s="4">
        <v>15</v>
      </c>
      <c r="C9" s="1" t="s">
        <v>8</v>
      </c>
    </row>
    <row r="10" spans="1:6" ht="14.25" thickBot="1" x14ac:dyDescent="0.2">
      <c r="A10" s="17"/>
      <c r="B10" s="4">
        <v>7</v>
      </c>
      <c r="C10" s="1" t="s">
        <v>9</v>
      </c>
      <c r="E10" s="5">
        <f>IF(OR(B9="",B10=""),"",IF(OR(B9&lt;10,B9&gt;23,B10&lt;0,B10&gt;59),"エラー",TIME(B9,B10,0)))</f>
        <v>0.62986111111111109</v>
      </c>
    </row>
    <row r="11" spans="1:6" ht="14.25" thickBot="1" x14ac:dyDescent="0.2">
      <c r="A11" s="3"/>
      <c r="E11" s="6"/>
    </row>
    <row r="12" spans="1:6" ht="14.25" thickBot="1" x14ac:dyDescent="0.2">
      <c r="A12" s="17" t="s">
        <v>16</v>
      </c>
      <c r="B12" s="4">
        <v>17</v>
      </c>
      <c r="C12" s="1" t="s">
        <v>8</v>
      </c>
      <c r="E12" s="6"/>
    </row>
    <row r="13" spans="1:6" ht="14.25" thickBot="1" x14ac:dyDescent="0.2">
      <c r="A13" s="17"/>
      <c r="B13" s="4">
        <v>45</v>
      </c>
      <c r="C13" s="1" t="s">
        <v>9</v>
      </c>
      <c r="E13" s="5">
        <f>IF(OR(B12="",B13=""),"",IF(OR(B12&lt;10,B12&gt;23,B13&lt;0,B13&gt;59,TIME(B12,B13,0)&lt;E10),"エラー",TIME(B12,B13,0)))</f>
        <v>0.73958333333333337</v>
      </c>
    </row>
    <row r="15" spans="1:6" x14ac:dyDescent="0.15">
      <c r="D15" s="3" t="s">
        <v>10</v>
      </c>
      <c r="E15" s="8">
        <f>IF(OR(E10="",E13="",E10="エラー",E13="エラー"),"",CEILING(B12*60+B13-B9*60-B10,30))</f>
        <v>180</v>
      </c>
      <c r="F15" s="1" t="s">
        <v>9</v>
      </c>
    </row>
    <row r="16" spans="1:6" x14ac:dyDescent="0.15">
      <c r="D16" s="3"/>
      <c r="E16" s="9"/>
    </row>
    <row r="17" spans="4:5" x14ac:dyDescent="0.15">
      <c r="D17" s="3" t="s">
        <v>24</v>
      </c>
      <c r="E17" s="7">
        <f>IF(OR(B5="",B7=""),"",IFERROR(VLOOKUP(B7,IF(B5=1,単価表!A5:C7,単価表!E5:G7),3,TRUE),"エラー"))</f>
        <v>350</v>
      </c>
    </row>
    <row r="19" spans="4:5" x14ac:dyDescent="0.15">
      <c r="D19" s="3" t="s">
        <v>11</v>
      </c>
      <c r="E19" s="10">
        <f>IF(OR(E17="",E15=""),"",IFERROR(E15/30*E17*E7,"エラー"))</f>
        <v>12600</v>
      </c>
    </row>
    <row r="20" spans="4:5" x14ac:dyDescent="0.15">
      <c r="D20" s="3"/>
      <c r="E20" s="11"/>
    </row>
    <row r="21" spans="4:5" x14ac:dyDescent="0.15">
      <c r="D21" s="3" t="s">
        <v>18</v>
      </c>
      <c r="E21" s="10">
        <f>IF(E19="","",IFERROR(E19*HLOOKUP(E10,割引率表!C3:E5,B5+1,TRUE),"エラー"))</f>
        <v>6300</v>
      </c>
    </row>
    <row r="22" spans="4:5" x14ac:dyDescent="0.15">
      <c r="D22" s="3"/>
      <c r="E22" s="11"/>
    </row>
    <row r="23" spans="4:5" x14ac:dyDescent="0.15">
      <c r="D23" s="3" t="s">
        <v>12</v>
      </c>
      <c r="E23" s="10">
        <f>IF(E19="","",IFERROR(E19-E21,"エラー"))</f>
        <v>6300</v>
      </c>
    </row>
  </sheetData>
  <mergeCells count="3">
    <mergeCell ref="A9:A10"/>
    <mergeCell ref="A12:A13"/>
    <mergeCell ref="A2:E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5"/>
  <sheetViews>
    <sheetView workbookViewId="0"/>
  </sheetViews>
  <sheetFormatPr defaultRowHeight="13.5" x14ac:dyDescent="0.15"/>
  <cols>
    <col min="1" max="1" width="11.625" style="1" customWidth="1"/>
    <col min="2" max="2" width="5.5" style="1" customWidth="1"/>
    <col min="3" max="5" width="6.5" style="1" customWidth="1"/>
    <col min="6" max="7" width="9" style="1"/>
    <col min="8" max="8" width="14" style="1" customWidth="1"/>
    <col min="9" max="16384" width="9" style="1"/>
  </cols>
  <sheetData>
    <row r="2" spans="1:5" x14ac:dyDescent="0.15">
      <c r="A2" s="1" t="s">
        <v>4</v>
      </c>
    </row>
    <row r="3" spans="1:5" x14ac:dyDescent="0.15">
      <c r="A3" s="7" t="s">
        <v>5</v>
      </c>
      <c r="B3" s="7" t="s">
        <v>2</v>
      </c>
      <c r="C3" s="12">
        <v>0.41666666666666669</v>
      </c>
      <c r="D3" s="12">
        <v>0.66666666666666663</v>
      </c>
      <c r="E3" s="12">
        <v>0.875</v>
      </c>
    </row>
    <row r="4" spans="1:5" x14ac:dyDescent="0.15">
      <c r="A4" s="7">
        <v>1</v>
      </c>
      <c r="B4" s="7" t="s">
        <v>6</v>
      </c>
      <c r="C4" s="13">
        <v>0.5</v>
      </c>
      <c r="D4" s="13">
        <v>0.3</v>
      </c>
      <c r="E4" s="13">
        <v>0</v>
      </c>
    </row>
    <row r="5" spans="1:5" x14ac:dyDescent="0.15">
      <c r="A5" s="7">
        <v>2</v>
      </c>
      <c r="B5" s="7" t="s">
        <v>7</v>
      </c>
      <c r="C5" s="13">
        <v>0.2</v>
      </c>
      <c r="D5" s="13">
        <v>0.1</v>
      </c>
      <c r="E5" s="13">
        <v>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7"/>
  <sheetViews>
    <sheetView workbookViewId="0"/>
  </sheetViews>
  <sheetFormatPr defaultRowHeight="13.5" x14ac:dyDescent="0.15"/>
  <cols>
    <col min="1" max="1" width="5.5" style="1" customWidth="1"/>
    <col min="2" max="2" width="4.5" style="1" customWidth="1"/>
    <col min="3" max="3" width="7.5" style="1" customWidth="1"/>
    <col min="4" max="4" width="3.375" style="1" customWidth="1"/>
    <col min="5" max="5" width="5.5" style="1" customWidth="1"/>
    <col min="6" max="6" width="4.5" style="1" customWidth="1"/>
    <col min="7" max="7" width="7.5" style="1" customWidth="1"/>
    <col min="8" max="16384" width="9" style="1"/>
  </cols>
  <sheetData>
    <row r="2" spans="1:7" x14ac:dyDescent="0.15">
      <c r="A2" s="1" t="s">
        <v>14</v>
      </c>
    </row>
    <row r="3" spans="1:7" x14ac:dyDescent="0.15">
      <c r="A3" s="1" t="s">
        <v>6</v>
      </c>
      <c r="E3" s="1" t="s">
        <v>7</v>
      </c>
    </row>
    <row r="4" spans="1:7" ht="27" x14ac:dyDescent="0.15">
      <c r="A4" s="19" t="s">
        <v>3</v>
      </c>
      <c r="B4" s="19"/>
      <c r="C4" s="14" t="s">
        <v>17</v>
      </c>
      <c r="D4" s="2"/>
      <c r="E4" s="19" t="s">
        <v>3</v>
      </c>
      <c r="F4" s="19"/>
      <c r="G4" s="14" t="s">
        <v>17</v>
      </c>
    </row>
    <row r="5" spans="1:7" x14ac:dyDescent="0.15">
      <c r="A5" s="15">
        <v>1</v>
      </c>
      <c r="B5" s="16" t="s">
        <v>19</v>
      </c>
      <c r="C5" s="7">
        <v>550</v>
      </c>
      <c r="E5" s="15">
        <v>1</v>
      </c>
      <c r="F5" s="16" t="s">
        <v>20</v>
      </c>
      <c r="G5" s="7">
        <v>700</v>
      </c>
    </row>
    <row r="6" spans="1:7" x14ac:dyDescent="0.15">
      <c r="A6" s="15">
        <v>4</v>
      </c>
      <c r="B6" s="16" t="s">
        <v>21</v>
      </c>
      <c r="C6" s="7">
        <v>350</v>
      </c>
      <c r="E6" s="15">
        <v>3</v>
      </c>
      <c r="F6" s="16" t="s">
        <v>22</v>
      </c>
      <c r="G6" s="7">
        <v>600</v>
      </c>
    </row>
    <row r="7" spans="1:7" x14ac:dyDescent="0.15">
      <c r="A7" s="15">
        <v>7</v>
      </c>
      <c r="B7" s="16" t="s">
        <v>23</v>
      </c>
      <c r="C7" s="7">
        <v>300</v>
      </c>
      <c r="E7" s="15">
        <v>6</v>
      </c>
      <c r="F7" s="16" t="s">
        <v>23</v>
      </c>
      <c r="G7" s="7">
        <v>400</v>
      </c>
    </row>
  </sheetData>
  <mergeCells count="2">
    <mergeCell ref="E4:F4"/>
    <mergeCell ref="A4:B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利用料金計算表</vt:lpstr>
      <vt:lpstr>割引率表</vt:lpstr>
      <vt:lpstr>単価表</vt:lpstr>
      <vt:lpstr>一般</vt:lpstr>
      <vt:lpstr>学生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2018-03-06T07:48:47Z</dcterms:modified>
  <cp:category/>
</cp:coreProperties>
</file>