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練習問題\"/>
    </mc:Choice>
  </mc:AlternateContent>
  <xr:revisionPtr revIDLastSave="0" documentId="13_ncr:1_{A0FAB9DD-258A-46FA-850E-9021135BE7DC}" xr6:coauthVersionLast="28" xr6:coauthVersionMax="28" xr10:uidLastSave="{00000000-0000-0000-0000-000000000000}"/>
  <bookViews>
    <workbookView xWindow="0" yWindow="0" windowWidth="28800" windowHeight="12450" tabRatio="770" xr2:uid="{00000000-000D-0000-FFFF-FFFF00000000}"/>
  </bookViews>
  <sheets>
    <sheet name="当日券販売料金計算表" sheetId="1" r:id="rId1"/>
    <sheet name="曜日表" sheetId="6" r:id="rId2"/>
    <sheet name="料金表" sheetId="5" r:id="rId3"/>
    <sheet name="上映スケジュール表" sheetId="4" r:id="rId4"/>
  </sheets>
  <calcPr calcId="171027"/>
</workbook>
</file>

<file path=xl/calcChain.xml><?xml version="1.0" encoding="utf-8"?>
<calcChain xmlns="http://schemas.openxmlformats.org/spreadsheetml/2006/main">
  <c r="B4" i="1" l="1"/>
  <c r="B10" i="1" l="1"/>
  <c r="B8" i="1" l="1"/>
  <c r="E21" i="1" l="1"/>
  <c r="E20" i="1"/>
  <c r="C13" i="1" l="1"/>
  <c r="D4" i="1"/>
  <c r="C12" i="1" s="1"/>
  <c r="E19" i="1" l="1"/>
  <c r="E16" i="1"/>
  <c r="E18" i="1"/>
  <c r="E17" i="1"/>
  <c r="E22" i="1" l="1"/>
  <c r="B24" i="1" s="1"/>
  <c r="E25" i="1" l="1"/>
</calcChain>
</file>

<file path=xl/sharedStrings.xml><?xml version="1.0" encoding="utf-8"?>
<sst xmlns="http://schemas.openxmlformats.org/spreadsheetml/2006/main" count="60" uniqueCount="51">
  <si>
    <t>曜日表</t>
    <rPh sb="0" eb="2">
      <t>ヨウビ</t>
    </rPh>
    <rPh sb="2" eb="3">
      <t>ヒョウ</t>
    </rPh>
    <phoneticPr fontId="1"/>
  </si>
  <si>
    <t>戻り値</t>
    <rPh sb="0" eb="1">
      <t>モド</t>
    </rPh>
    <rPh sb="2" eb="3">
      <t>チ</t>
    </rPh>
    <phoneticPr fontId="1"/>
  </si>
  <si>
    <t>曜日</t>
    <rPh sb="0" eb="2">
      <t>ヨウビ</t>
    </rPh>
    <phoneticPr fontId="1"/>
  </si>
  <si>
    <t>日</t>
    <rPh sb="0" eb="1">
      <t>ニチ</t>
    </rPh>
    <phoneticPr fontId="1"/>
  </si>
  <si>
    <t>月</t>
  </si>
  <si>
    <t>火</t>
  </si>
  <si>
    <t>水</t>
  </si>
  <si>
    <t>木</t>
  </si>
  <si>
    <t>金</t>
  </si>
  <si>
    <t>土</t>
  </si>
  <si>
    <t>料金表</t>
    <rPh sb="0" eb="2">
      <t>リョウキン</t>
    </rPh>
    <rPh sb="2" eb="3">
      <t>ヒョウ</t>
    </rPh>
    <phoneticPr fontId="1"/>
  </si>
  <si>
    <t>大人</t>
    <rPh sb="0" eb="2">
      <t>オトナ</t>
    </rPh>
    <phoneticPr fontId="1"/>
  </si>
  <si>
    <t>レディース</t>
    <phoneticPr fontId="1"/>
  </si>
  <si>
    <t>シニア</t>
    <phoneticPr fontId="1"/>
  </si>
  <si>
    <t>深夜上映</t>
    <rPh sb="0" eb="2">
      <t>シンヤ</t>
    </rPh>
    <rPh sb="2" eb="4">
      <t>ジョウエイ</t>
    </rPh>
    <phoneticPr fontId="1"/>
  </si>
  <si>
    <t>１st Day</t>
    <phoneticPr fontId="1"/>
  </si>
  <si>
    <t>料金</t>
    <rPh sb="0" eb="2">
      <t>リョウキン</t>
    </rPh>
    <phoneticPr fontId="1"/>
  </si>
  <si>
    <t>映画コード</t>
    <rPh sb="0" eb="2">
      <t>エイガ</t>
    </rPh>
    <phoneticPr fontId="1"/>
  </si>
  <si>
    <t>映画名</t>
    <rPh sb="0" eb="2">
      <t>エイガ</t>
    </rPh>
    <rPh sb="2" eb="3">
      <t>メイ</t>
    </rPh>
    <phoneticPr fontId="1"/>
  </si>
  <si>
    <t>１回目</t>
    <rPh sb="1" eb="3">
      <t>カイメ</t>
    </rPh>
    <phoneticPr fontId="1"/>
  </si>
  <si>
    <t>２回目</t>
    <rPh sb="1" eb="3">
      <t>カイメ</t>
    </rPh>
    <phoneticPr fontId="1"/>
  </si>
  <si>
    <t>３回目</t>
    <rPh sb="1" eb="3">
      <t>カイメ</t>
    </rPh>
    <phoneticPr fontId="1"/>
  </si>
  <si>
    <t>上映</t>
    <rPh sb="0" eb="2">
      <t>ジョウエイ</t>
    </rPh>
    <phoneticPr fontId="1"/>
  </si>
  <si>
    <t>回数</t>
    <rPh sb="0" eb="2">
      <t>カイスウ</t>
    </rPh>
    <phoneticPr fontId="1"/>
  </si>
  <si>
    <t>上映スケジュール表</t>
    <rPh sb="0" eb="2">
      <t>ジョウエイ</t>
    </rPh>
    <rPh sb="8" eb="9">
      <t>ヒョウ</t>
    </rPh>
    <phoneticPr fontId="1"/>
  </si>
  <si>
    <t>鳥山ドッグアイ</t>
    <rPh sb="0" eb="2">
      <t>トリヤマ</t>
    </rPh>
    <phoneticPr fontId="1"/>
  </si>
  <si>
    <t>祖母たちの手紙</t>
    <rPh sb="0" eb="2">
      <t>ソボ</t>
    </rPh>
    <rPh sb="5" eb="7">
      <t>テガミ</t>
    </rPh>
    <phoneticPr fontId="1"/>
  </si>
  <si>
    <t>***</t>
    <phoneticPr fontId="1"/>
  </si>
  <si>
    <t>***</t>
    <phoneticPr fontId="1"/>
  </si>
  <si>
    <t>チケット販売枚数</t>
    <rPh sb="4" eb="6">
      <t>ハンバイ</t>
    </rPh>
    <rPh sb="6" eb="8">
      <t>マイスウ</t>
    </rPh>
    <phoneticPr fontId="1"/>
  </si>
  <si>
    <t>大人（男）</t>
    <rPh sb="0" eb="2">
      <t>オトナ</t>
    </rPh>
    <rPh sb="3" eb="4">
      <t>オトコ</t>
    </rPh>
    <phoneticPr fontId="1"/>
  </si>
  <si>
    <t>大人（女）</t>
    <rPh sb="0" eb="2">
      <t>オトナ</t>
    </rPh>
    <rPh sb="3" eb="4">
      <t>オンナ</t>
    </rPh>
    <phoneticPr fontId="1"/>
  </si>
  <si>
    <t>学生（男）</t>
    <rPh sb="0" eb="2">
      <t>ガクセイ</t>
    </rPh>
    <rPh sb="3" eb="4">
      <t>オトコ</t>
    </rPh>
    <phoneticPr fontId="1"/>
  </si>
  <si>
    <t>学生（女）</t>
    <rPh sb="0" eb="2">
      <t>ガクセイ</t>
    </rPh>
    <rPh sb="3" eb="4">
      <t>オンナ</t>
    </rPh>
    <phoneticPr fontId="1"/>
  </si>
  <si>
    <t>シニア（男）</t>
    <rPh sb="4" eb="5">
      <t>オトコ</t>
    </rPh>
    <phoneticPr fontId="1"/>
  </si>
  <si>
    <t>シニア（女）</t>
    <rPh sb="4" eb="5">
      <t>オンナ</t>
    </rPh>
    <phoneticPr fontId="1"/>
  </si>
  <si>
    <t>枚</t>
    <rPh sb="0" eb="1">
      <t>マイ</t>
    </rPh>
    <phoneticPr fontId="1"/>
  </si>
  <si>
    <t>金額</t>
    <rPh sb="0" eb="2">
      <t>キンガク</t>
    </rPh>
    <phoneticPr fontId="1"/>
  </si>
  <si>
    <t>チェック</t>
    <phoneticPr fontId="1"/>
  </si>
  <si>
    <t>上映コメント</t>
    <rPh sb="0" eb="2">
      <t>ジョウエイ</t>
    </rPh>
    <phoneticPr fontId="1"/>
  </si>
  <si>
    <t>チケットコメント</t>
    <phoneticPr fontId="1"/>
  </si>
  <si>
    <t>学生</t>
    <rPh sb="0" eb="2">
      <t>ガクセイ</t>
    </rPh>
    <phoneticPr fontId="1"/>
  </si>
  <si>
    <t>曜日</t>
    <rPh sb="0" eb="2">
      <t>ヨウビ</t>
    </rPh>
    <phoneticPr fontId="1"/>
  </si>
  <si>
    <t>当日券販売料金計算表</t>
    <rPh sb="0" eb="3">
      <t>トウジツケン</t>
    </rPh>
    <rPh sb="3" eb="5">
      <t>ハンバイ</t>
    </rPh>
    <rPh sb="5" eb="7">
      <t>リョウキン</t>
    </rPh>
    <rPh sb="7" eb="9">
      <t>ケイサン</t>
    </rPh>
    <rPh sb="9" eb="10">
      <t>ヒョウ</t>
    </rPh>
    <phoneticPr fontId="1"/>
  </si>
  <si>
    <t>本日の日付・現在の時刻</t>
    <rPh sb="0" eb="2">
      <t>ホンジツ</t>
    </rPh>
    <rPh sb="3" eb="5">
      <t>ヒヅケ</t>
    </rPh>
    <rPh sb="6" eb="8">
      <t>ゲンザイ</t>
    </rPh>
    <rPh sb="9" eb="11">
      <t>ジコク</t>
    </rPh>
    <phoneticPr fontId="1"/>
  </si>
  <si>
    <t>上映回/上映開始時刻</t>
    <rPh sb="0" eb="2">
      <t>ジョウエイ</t>
    </rPh>
    <rPh sb="2" eb="3">
      <t>カイ</t>
    </rPh>
    <rPh sb="4" eb="6">
      <t>ジョウエイ</t>
    </rPh>
    <rPh sb="6" eb="8">
      <t>カイシ</t>
    </rPh>
    <rPh sb="8" eb="10">
      <t>ジコク</t>
    </rPh>
    <phoneticPr fontId="1"/>
  </si>
  <si>
    <t>１st Dayチケット　</t>
    <phoneticPr fontId="1"/>
  </si>
  <si>
    <t>レディースチケット　</t>
    <phoneticPr fontId="1"/>
  </si>
  <si>
    <t>蹴球!!</t>
    <phoneticPr fontId="1"/>
  </si>
  <si>
    <t>アイと氷の王様</t>
    <rPh sb="3" eb="4">
      <t>コオリ</t>
    </rPh>
    <rPh sb="5" eb="7">
      <t>オウサマ</t>
    </rPh>
    <phoneticPr fontId="1"/>
  </si>
  <si>
    <t>青春ライト</t>
    <rPh sb="0" eb="1">
      <t>アオ</t>
    </rPh>
    <rPh sb="1" eb="2">
      <t>ハル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</si>
</sst>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;@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20" fontId="3" fillId="0" borderId="1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>
      <alignment vertical="center"/>
    </xf>
    <xf numFmtId="22" fontId="3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22" fontId="3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14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22" fontId="3" fillId="0" borderId="1" xfId="0" applyNumberFormat="1" applyFont="1" applyBorder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5"/>
  <sheetViews>
    <sheetView showGridLines="0" tabSelected="1" workbookViewId="0"/>
  </sheetViews>
  <sheetFormatPr defaultRowHeight="13.5" x14ac:dyDescent="0.15"/>
  <cols>
    <col min="1" max="1" width="24.125" style="1" customWidth="1"/>
    <col min="2" max="2" width="28.875" style="1" customWidth="1"/>
    <col min="3" max="3" width="5.625" style="1" customWidth="1"/>
    <col min="4" max="4" width="6.375" style="1" customWidth="1"/>
    <col min="5" max="5" width="14.625" style="1" customWidth="1"/>
    <col min="6" max="6" width="9" style="1"/>
    <col min="7" max="7" width="14.75" style="1" customWidth="1"/>
    <col min="8" max="8" width="9" style="1"/>
    <col min="9" max="9" width="16.125" style="1" bestFit="1" customWidth="1"/>
    <col min="10" max="16384" width="9" style="1"/>
  </cols>
  <sheetData>
    <row r="2" spans="1:9" ht="18.75" x14ac:dyDescent="0.15">
      <c r="A2" s="26" t="s">
        <v>43</v>
      </c>
      <c r="B2" s="26"/>
      <c r="C2" s="26"/>
      <c r="D2" s="26"/>
      <c r="E2" s="26"/>
    </row>
    <row r="4" spans="1:9" x14ac:dyDescent="0.15">
      <c r="A4" s="8" t="s">
        <v>44</v>
      </c>
      <c r="B4" s="22">
        <f ca="1">NOW()</f>
        <v>43165.698067476849</v>
      </c>
      <c r="D4" s="6" t="str">
        <f ca="1">VLOOKUP(WEEKDAY(B4,1),曜日表!A4:B10,2,FALSE)</f>
        <v>火</v>
      </c>
      <c r="E4" s="1" t="s">
        <v>42</v>
      </c>
    </row>
    <row r="5" spans="1:9" ht="14.25" thickBot="1" x14ac:dyDescent="0.2">
      <c r="A5" s="12"/>
      <c r="B5" s="15"/>
      <c r="C5" s="16"/>
    </row>
    <row r="6" spans="1:9" ht="14.25" thickBot="1" x14ac:dyDescent="0.2">
      <c r="A6" s="8" t="s">
        <v>17</v>
      </c>
      <c r="B6" s="9">
        <v>1</v>
      </c>
      <c r="C6" s="4"/>
      <c r="E6" s="20"/>
    </row>
    <row r="7" spans="1:9" x14ac:dyDescent="0.15">
      <c r="A7" s="14"/>
      <c r="B7" s="10"/>
      <c r="C7" s="4"/>
    </row>
    <row r="8" spans="1:9" x14ac:dyDescent="0.15">
      <c r="A8" s="8" t="s">
        <v>18</v>
      </c>
      <c r="B8" s="3" t="str">
        <f>IF(B6="","",VLOOKUP(B6,上映スケジュール表!A5:B9,2,FALSE))</f>
        <v>アイと氷の王様</v>
      </c>
      <c r="I8" s="21"/>
    </row>
    <row r="9" spans="1:9" x14ac:dyDescent="0.15">
      <c r="A9" s="8"/>
      <c r="B9" s="10"/>
      <c r="C9" s="4"/>
      <c r="I9" s="21"/>
    </row>
    <row r="10" spans="1:9" x14ac:dyDescent="0.15">
      <c r="A10" s="14" t="s">
        <v>39</v>
      </c>
      <c r="B10" s="17" t="str">
        <f ca="1">IF(INDEX(上映スケジュール表!C5:E9,B6,VLOOKUP(B6,上映スケジュール表!A5:F9,6,FALSE))+TODAY()&lt;B4,"本日の上映は終了しました","上映があります")</f>
        <v>本日の上映は終了しました</v>
      </c>
    </row>
    <row r="12" spans="1:9" x14ac:dyDescent="0.15">
      <c r="B12" s="24" t="s">
        <v>47</v>
      </c>
      <c r="C12" s="2" t="str">
        <f ca="1">IF(OR(D4&lt;&gt;"水",B6=4,DAY(B4)=1),"×","○")</f>
        <v>×</v>
      </c>
    </row>
    <row r="13" spans="1:9" x14ac:dyDescent="0.15">
      <c r="B13" s="24" t="s">
        <v>46</v>
      </c>
      <c r="C13" s="2" t="str">
        <f ca="1">IF(B6=4,"×",IF(DAY(B4)=1,"○","×"))</f>
        <v>×</v>
      </c>
    </row>
    <row r="15" spans="1:9" ht="14.25" thickBot="1" x14ac:dyDescent="0.2">
      <c r="B15" s="1" t="s">
        <v>29</v>
      </c>
      <c r="E15" s="4" t="s">
        <v>37</v>
      </c>
    </row>
    <row r="16" spans="1:9" ht="14.25" thickBot="1" x14ac:dyDescent="0.2">
      <c r="B16" s="23" t="s">
        <v>30</v>
      </c>
      <c r="C16" s="9">
        <v>1</v>
      </c>
      <c r="D16" s="1" t="s">
        <v>36</v>
      </c>
      <c r="E16" s="5">
        <f ca="1">IF(B6=4,料金表!B8*C16,IF(C13="○",料金表!B9*C16,料金表!B4*C16))</f>
        <v>1700</v>
      </c>
    </row>
    <row r="17" spans="1:5" ht="14.25" thickBot="1" x14ac:dyDescent="0.2">
      <c r="B17" s="23" t="s">
        <v>31</v>
      </c>
      <c r="C17" s="11">
        <v>1</v>
      </c>
      <c r="D17" s="1" t="s">
        <v>36</v>
      </c>
      <c r="E17" s="5">
        <f ca="1">IF(B6=4,料金表!B8*C17,IF(C13="○",料金表!B9*C17,IF(C12="○",料金表!B6*C17,料金表!B4*C17)))</f>
        <v>1700</v>
      </c>
    </row>
    <row r="18" spans="1:5" ht="14.25" thickBot="1" x14ac:dyDescent="0.2">
      <c r="B18" s="23" t="s">
        <v>32</v>
      </c>
      <c r="C18" s="9">
        <v>2</v>
      </c>
      <c r="D18" s="1" t="s">
        <v>36</v>
      </c>
      <c r="E18" s="5">
        <f ca="1">IF(AND(B6=4,C18&gt;=1),"購入不可",IF(C13="○",料金表!B9*C18,料金表!B5*C18))</f>
        <v>3000</v>
      </c>
    </row>
    <row r="19" spans="1:5" ht="14.25" thickBot="1" x14ac:dyDescent="0.2">
      <c r="B19" s="23" t="s">
        <v>33</v>
      </c>
      <c r="C19" s="9">
        <v>0</v>
      </c>
      <c r="D19" s="1" t="s">
        <v>36</v>
      </c>
      <c r="E19" s="5">
        <f ca="1">IF(AND(B6=4,C19&gt;=1),"購入不可",IF(C13="○",料金表!B9*C19,IF(C12="○",料金表!B6*C19,料金表!B5*C19)))</f>
        <v>0</v>
      </c>
    </row>
    <row r="20" spans="1:5" ht="14.25" thickBot="1" x14ac:dyDescent="0.2">
      <c r="B20" s="23" t="s">
        <v>34</v>
      </c>
      <c r="C20" s="9">
        <v>1</v>
      </c>
      <c r="D20" s="1" t="s">
        <v>36</v>
      </c>
      <c r="E20" s="5">
        <f>料金表!B7*C20</f>
        <v>800</v>
      </c>
    </row>
    <row r="21" spans="1:5" ht="14.25" thickBot="1" x14ac:dyDescent="0.2">
      <c r="B21" s="23" t="s">
        <v>35</v>
      </c>
      <c r="C21" s="9">
        <v>1</v>
      </c>
      <c r="D21" s="1" t="s">
        <v>36</v>
      </c>
      <c r="E21" s="5">
        <f>料金表!B7*C21</f>
        <v>800</v>
      </c>
    </row>
    <row r="22" spans="1:5" x14ac:dyDescent="0.15">
      <c r="C22" s="25" t="s">
        <v>38</v>
      </c>
      <c r="D22" s="25"/>
      <c r="E22" s="3" t="str">
        <f ca="1">IF(AND(B10="上映があります",COUNT(E16:E21)=6),"OK","再入力")</f>
        <v>再入力</v>
      </c>
    </row>
    <row r="24" spans="1:5" x14ac:dyDescent="0.15">
      <c r="A24" s="14" t="s">
        <v>40</v>
      </c>
      <c r="B24" s="17" t="str">
        <f ca="1">IF(E22="再入力","販売不可",IF(B6=4,"深夜上映料金適用",IF(C12="○","レディースチケット適用",IF(C13="○","１st Dayチケット適用","通常料金適用"))))</f>
        <v>販売不可</v>
      </c>
    </row>
    <row r="25" spans="1:5" x14ac:dyDescent="0.15">
      <c r="D25" s="8" t="s">
        <v>16</v>
      </c>
      <c r="E25" s="5" t="str">
        <f ca="1">IF(E22="OK",SUM(E16:E21),"")</f>
        <v/>
      </c>
    </row>
  </sheetData>
  <mergeCells count="2">
    <mergeCell ref="C22:D22"/>
    <mergeCell ref="A2:E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0"/>
  <sheetViews>
    <sheetView showGridLines="0" workbookViewId="0"/>
  </sheetViews>
  <sheetFormatPr defaultRowHeight="13.5" x14ac:dyDescent="0.15"/>
  <cols>
    <col min="1" max="2" width="8.125" style="1" customWidth="1"/>
    <col min="3" max="16384" width="9" style="1"/>
  </cols>
  <sheetData>
    <row r="2" spans="1:2" x14ac:dyDescent="0.15">
      <c r="A2" s="1" t="s">
        <v>0</v>
      </c>
    </row>
    <row r="3" spans="1:2" x14ac:dyDescent="0.15">
      <c r="A3" s="2" t="s">
        <v>1</v>
      </c>
      <c r="B3" s="2" t="s">
        <v>2</v>
      </c>
    </row>
    <row r="4" spans="1:2" x14ac:dyDescent="0.15">
      <c r="A4" s="3">
        <v>1</v>
      </c>
      <c r="B4" s="3" t="s">
        <v>3</v>
      </c>
    </row>
    <row r="5" spans="1:2" x14ac:dyDescent="0.15">
      <c r="A5" s="3">
        <v>2</v>
      </c>
      <c r="B5" s="3" t="s">
        <v>4</v>
      </c>
    </row>
    <row r="6" spans="1:2" x14ac:dyDescent="0.15">
      <c r="A6" s="3">
        <v>3</v>
      </c>
      <c r="B6" s="3" t="s">
        <v>5</v>
      </c>
    </row>
    <row r="7" spans="1:2" x14ac:dyDescent="0.15">
      <c r="A7" s="3">
        <v>4</v>
      </c>
      <c r="B7" s="3" t="s">
        <v>6</v>
      </c>
    </row>
    <row r="8" spans="1:2" x14ac:dyDescent="0.15">
      <c r="A8" s="3">
        <v>5</v>
      </c>
      <c r="B8" s="3" t="s">
        <v>7</v>
      </c>
    </row>
    <row r="9" spans="1:2" x14ac:dyDescent="0.15">
      <c r="A9" s="3">
        <v>6</v>
      </c>
      <c r="B9" s="3" t="s">
        <v>8</v>
      </c>
    </row>
    <row r="10" spans="1:2" x14ac:dyDescent="0.15">
      <c r="A10" s="3">
        <v>7</v>
      </c>
      <c r="B10" s="3" t="s">
        <v>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9"/>
  <sheetViews>
    <sheetView showGridLines="0" workbookViewId="0"/>
  </sheetViews>
  <sheetFormatPr defaultRowHeight="13.5" x14ac:dyDescent="0.15"/>
  <cols>
    <col min="1" max="1" width="12.625" style="1" customWidth="1"/>
    <col min="2" max="16384" width="9" style="1"/>
  </cols>
  <sheetData>
    <row r="2" spans="1:2" x14ac:dyDescent="0.15">
      <c r="A2" s="13" t="s">
        <v>10</v>
      </c>
      <c r="B2" s="4"/>
    </row>
    <row r="3" spans="1:2" x14ac:dyDescent="0.15">
      <c r="A3" s="2"/>
      <c r="B3" s="2" t="s">
        <v>16</v>
      </c>
    </row>
    <row r="4" spans="1:2" x14ac:dyDescent="0.15">
      <c r="A4" s="3" t="s">
        <v>11</v>
      </c>
      <c r="B4" s="5">
        <v>1700</v>
      </c>
    </row>
    <row r="5" spans="1:2" x14ac:dyDescent="0.15">
      <c r="A5" s="3" t="s">
        <v>41</v>
      </c>
      <c r="B5" s="5">
        <v>1500</v>
      </c>
    </row>
    <row r="6" spans="1:2" x14ac:dyDescent="0.15">
      <c r="A6" s="3" t="s">
        <v>12</v>
      </c>
      <c r="B6" s="5">
        <v>1000</v>
      </c>
    </row>
    <row r="7" spans="1:2" x14ac:dyDescent="0.15">
      <c r="A7" s="3" t="s">
        <v>13</v>
      </c>
      <c r="B7" s="5">
        <v>800</v>
      </c>
    </row>
    <row r="8" spans="1:2" x14ac:dyDescent="0.15">
      <c r="A8" s="3" t="s">
        <v>14</v>
      </c>
      <c r="B8" s="5">
        <v>1200</v>
      </c>
    </row>
    <row r="9" spans="1:2" x14ac:dyDescent="0.15">
      <c r="A9" s="3" t="s">
        <v>15</v>
      </c>
      <c r="B9" s="5">
        <v>800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9"/>
  <sheetViews>
    <sheetView showGridLines="0" workbookViewId="0"/>
  </sheetViews>
  <sheetFormatPr defaultRowHeight="13.5" x14ac:dyDescent="0.15"/>
  <cols>
    <col min="1" max="1" width="11.625" style="1" customWidth="1"/>
    <col min="2" max="2" width="20.625" style="1" customWidth="1"/>
    <col min="3" max="5" width="9.625" style="1" customWidth="1"/>
    <col min="6" max="6" width="7.625" style="1" customWidth="1"/>
    <col min="7" max="16384" width="9" style="1"/>
  </cols>
  <sheetData>
    <row r="2" spans="1:6" x14ac:dyDescent="0.15">
      <c r="A2" s="1" t="s">
        <v>24</v>
      </c>
    </row>
    <row r="3" spans="1:6" x14ac:dyDescent="0.15">
      <c r="C3" s="27" t="s">
        <v>45</v>
      </c>
      <c r="D3" s="27"/>
      <c r="E3" s="27"/>
      <c r="F3" s="18" t="s">
        <v>22</v>
      </c>
    </row>
    <row r="4" spans="1:6" x14ac:dyDescent="0.1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19" t="s">
        <v>23</v>
      </c>
    </row>
    <row r="5" spans="1:6" x14ac:dyDescent="0.15">
      <c r="A5" s="3">
        <v>1</v>
      </c>
      <c r="B5" s="3" t="s">
        <v>49</v>
      </c>
      <c r="C5" s="7">
        <v>0.44097222222222227</v>
      </c>
      <c r="D5" s="7">
        <v>0.53819444444444442</v>
      </c>
      <c r="E5" s="7">
        <v>0.63541666666666663</v>
      </c>
      <c r="F5" s="3">
        <v>3</v>
      </c>
    </row>
    <row r="6" spans="1:6" x14ac:dyDescent="0.15">
      <c r="A6" s="3">
        <v>2</v>
      </c>
      <c r="B6" s="3" t="s">
        <v>50</v>
      </c>
      <c r="C6" s="7">
        <v>0.47916666666666669</v>
      </c>
      <c r="D6" s="7">
        <v>0.69444444444444453</v>
      </c>
      <c r="E6" s="2" t="s">
        <v>27</v>
      </c>
      <c r="F6" s="3">
        <v>2</v>
      </c>
    </row>
    <row r="7" spans="1:6" x14ac:dyDescent="0.15">
      <c r="A7" s="3">
        <v>3</v>
      </c>
      <c r="B7" s="3" t="s">
        <v>48</v>
      </c>
      <c r="C7" s="7">
        <v>0.43055555555555558</v>
      </c>
      <c r="D7" s="7">
        <v>0.53125</v>
      </c>
      <c r="E7" s="7">
        <v>0.76388888888888884</v>
      </c>
      <c r="F7" s="3">
        <v>3</v>
      </c>
    </row>
    <row r="8" spans="1:6" x14ac:dyDescent="0.15">
      <c r="A8" s="3">
        <v>4</v>
      </c>
      <c r="B8" s="3" t="s">
        <v>25</v>
      </c>
      <c r="C8" s="7">
        <v>0.88541666666666663</v>
      </c>
      <c r="D8" s="2" t="s">
        <v>28</v>
      </c>
      <c r="E8" s="2" t="s">
        <v>28</v>
      </c>
      <c r="F8" s="3">
        <v>1</v>
      </c>
    </row>
    <row r="9" spans="1:6" x14ac:dyDescent="0.15">
      <c r="A9" s="3">
        <v>5</v>
      </c>
      <c r="B9" s="3" t="s">
        <v>26</v>
      </c>
      <c r="C9" s="7">
        <v>0.46875</v>
      </c>
      <c r="D9" s="7">
        <v>0.60416666666666663</v>
      </c>
      <c r="E9" s="7">
        <v>0.72916666666666663</v>
      </c>
      <c r="F9" s="3">
        <v>3</v>
      </c>
    </row>
  </sheetData>
  <mergeCells count="1">
    <mergeCell ref="C3:E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当日券販売料金計算表</vt:lpstr>
      <vt:lpstr>曜日表</vt:lpstr>
      <vt:lpstr>料金表</vt:lpstr>
      <vt:lpstr>上映スケジュール表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2018-03-06T07:47:47Z</dcterms:modified>
  <cp:category/>
</cp:coreProperties>
</file>