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H30_模擬B1Q\H30模擬1級_筆記問題用データ\練習問題\"/>
    </mc:Choice>
  </mc:AlternateContent>
  <xr:revisionPtr revIDLastSave="0" documentId="13_ncr:1_{939E0DC1-10AC-42E3-98F5-161E2B6A9CA8}" xr6:coauthVersionLast="28" xr6:coauthVersionMax="28" xr10:uidLastSave="{00000000-0000-0000-0000-000000000000}"/>
  <bookViews>
    <workbookView xWindow="0" yWindow="0" windowWidth="28800" windowHeight="12450" xr2:uid="{00000000-000D-0000-FFFF-FFFF00000000}"/>
  </bookViews>
  <sheets>
    <sheet name="料金計算表" sheetId="4" r:id="rId1"/>
    <sheet name="サイズコード表" sheetId="5" r:id="rId2"/>
    <sheet name="配送料金一覧" sheetId="3" r:id="rId3"/>
    <sheet name="基準料金一覧" sheetId="2" r:id="rId4"/>
  </sheets>
  <calcPr calcId="171027"/>
</workbook>
</file>

<file path=xl/calcChain.xml><?xml version="1.0" encoding="utf-8"?>
<calcChain xmlns="http://schemas.openxmlformats.org/spreadsheetml/2006/main">
  <c r="F9" i="4" l="1"/>
  <c r="F14" i="4" l="1"/>
  <c r="F7" i="4"/>
  <c r="F6" i="4"/>
  <c r="H16" i="4"/>
  <c r="F15" i="4"/>
  <c r="F8" i="4"/>
  <c r="H10" i="4" l="1"/>
  <c r="H17" i="4" s="1"/>
</calcChain>
</file>

<file path=xl/sharedStrings.xml><?xml version="1.0" encoding="utf-8"?>
<sst xmlns="http://schemas.openxmlformats.org/spreadsheetml/2006/main" count="57" uniqueCount="43">
  <si>
    <t>パンフレット料金計算表</t>
    <rPh sb="6" eb="8">
      <t>リョウキン</t>
    </rPh>
    <rPh sb="8" eb="10">
      <t>ケイサン</t>
    </rPh>
    <rPh sb="10" eb="11">
      <t>ヒョウ</t>
    </rPh>
    <phoneticPr fontId="2"/>
  </si>
  <si>
    <t>１．</t>
    <phoneticPr fontId="2"/>
  </si>
  <si>
    <t>印刷料金計算</t>
    <rPh sb="0" eb="2">
      <t>インサツ</t>
    </rPh>
    <rPh sb="2" eb="4">
      <t>リョウキン</t>
    </rPh>
    <rPh sb="4" eb="6">
      <t>ケイサン</t>
    </rPh>
    <phoneticPr fontId="2"/>
  </si>
  <si>
    <t>サイズコード</t>
    <phoneticPr fontId="2"/>
  </si>
  <si>
    <t>ページ数</t>
    <rPh sb="3" eb="4">
      <t>スウ</t>
    </rPh>
    <phoneticPr fontId="2"/>
  </si>
  <si>
    <t>部数</t>
    <rPh sb="0" eb="2">
      <t>ブスウ</t>
    </rPh>
    <phoneticPr fontId="2"/>
  </si>
  <si>
    <t>基準料金</t>
    <rPh sb="0" eb="2">
      <t>キジュン</t>
    </rPh>
    <rPh sb="2" eb="4">
      <t>リョウキン</t>
    </rPh>
    <phoneticPr fontId="2"/>
  </si>
  <si>
    <t>サイズ</t>
    <phoneticPr fontId="2"/>
  </si>
  <si>
    <t>確認欄</t>
    <rPh sb="0" eb="2">
      <t>カクニン</t>
    </rPh>
    <rPh sb="2" eb="3">
      <t>ラン</t>
    </rPh>
    <phoneticPr fontId="2"/>
  </si>
  <si>
    <t>入力欄</t>
    <rPh sb="0" eb="2">
      <t>ニュウリョク</t>
    </rPh>
    <rPh sb="2" eb="3">
      <t>ラン</t>
    </rPh>
    <phoneticPr fontId="2"/>
  </si>
  <si>
    <t>印刷料金</t>
    <rPh sb="0" eb="2">
      <t>インサツ</t>
    </rPh>
    <rPh sb="2" eb="4">
      <t>リョウキン</t>
    </rPh>
    <phoneticPr fontId="2"/>
  </si>
  <si>
    <t>２．</t>
    <phoneticPr fontId="2"/>
  </si>
  <si>
    <t>配送先コード</t>
    <rPh sb="0" eb="2">
      <t>ハイソウ</t>
    </rPh>
    <rPh sb="2" eb="3">
      <t>サキ</t>
    </rPh>
    <phoneticPr fontId="2"/>
  </si>
  <si>
    <t>配送日</t>
    <rPh sb="0" eb="2">
      <t>ハイソウ</t>
    </rPh>
    <rPh sb="2" eb="3">
      <t>ビ</t>
    </rPh>
    <phoneticPr fontId="2"/>
  </si>
  <si>
    <t>配送希望日</t>
    <rPh sb="0" eb="2">
      <t>ハイソウ</t>
    </rPh>
    <rPh sb="2" eb="4">
      <t>キボウ</t>
    </rPh>
    <rPh sb="4" eb="5">
      <t>ニチ</t>
    </rPh>
    <phoneticPr fontId="2"/>
  </si>
  <si>
    <t>配送先</t>
    <rPh sb="0" eb="2">
      <t>ハイソウ</t>
    </rPh>
    <rPh sb="2" eb="3">
      <t>サキ</t>
    </rPh>
    <phoneticPr fontId="2"/>
  </si>
  <si>
    <t>合計料金</t>
    <rPh sb="0" eb="2">
      <t>ゴウケイ</t>
    </rPh>
    <rPh sb="2" eb="4">
      <t>リョウキン</t>
    </rPh>
    <phoneticPr fontId="2"/>
  </si>
  <si>
    <t>サイズコード表</t>
    <rPh sb="6" eb="7">
      <t>ヒョウ</t>
    </rPh>
    <phoneticPr fontId="2"/>
  </si>
  <si>
    <t>A5</t>
    <phoneticPr fontId="2"/>
  </si>
  <si>
    <t>B5</t>
    <phoneticPr fontId="2"/>
  </si>
  <si>
    <t>A4</t>
    <phoneticPr fontId="2"/>
  </si>
  <si>
    <t>～9,999</t>
    <phoneticPr fontId="2"/>
  </si>
  <si>
    <t>～</t>
    <phoneticPr fontId="2"/>
  </si>
  <si>
    <t>～　999</t>
    <phoneticPr fontId="2"/>
  </si>
  <si>
    <t>配送料金一覧</t>
    <rPh sb="0" eb="2">
      <t>ハイソウ</t>
    </rPh>
    <rPh sb="2" eb="4">
      <t>リョウキン</t>
    </rPh>
    <rPh sb="4" eb="6">
      <t>イチラン</t>
    </rPh>
    <phoneticPr fontId="2"/>
  </si>
  <si>
    <t>基準料金一覧</t>
    <rPh sb="0" eb="2">
      <t>キジュン</t>
    </rPh>
    <rPh sb="2" eb="4">
      <t>リョウキン</t>
    </rPh>
    <rPh sb="4" eb="6">
      <t>イチラン</t>
    </rPh>
    <phoneticPr fontId="2"/>
  </si>
  <si>
    <t>～　999</t>
    <phoneticPr fontId="2"/>
  </si>
  <si>
    <t>～9,999</t>
    <phoneticPr fontId="2"/>
  </si>
  <si>
    <t>～</t>
    <phoneticPr fontId="2"/>
  </si>
  <si>
    <t>地域</t>
    <rPh sb="0" eb="2">
      <t>チイキ</t>
    </rPh>
    <phoneticPr fontId="2"/>
  </si>
  <si>
    <t>配送料金</t>
    <rPh sb="0" eb="2">
      <t>ハイソウ</t>
    </rPh>
    <rPh sb="2" eb="4">
      <t>リョウキン</t>
    </rPh>
    <phoneticPr fontId="2"/>
  </si>
  <si>
    <t>その他</t>
    <rPh sb="2" eb="3">
      <t>タ</t>
    </rPh>
    <phoneticPr fontId="2"/>
  </si>
  <si>
    <t>沖縄</t>
    <rPh sb="0" eb="2">
      <t>オキナワ</t>
    </rPh>
    <phoneticPr fontId="2"/>
  </si>
  <si>
    <t>九州</t>
    <rPh sb="0" eb="2">
      <t>キュウシュウ</t>
    </rPh>
    <phoneticPr fontId="2"/>
  </si>
  <si>
    <t>中国・四国</t>
    <rPh sb="0" eb="2">
      <t>チュウゴク</t>
    </rPh>
    <rPh sb="3" eb="5">
      <t>シコク</t>
    </rPh>
    <phoneticPr fontId="2"/>
  </si>
  <si>
    <t>A6</t>
    <phoneticPr fontId="2"/>
  </si>
  <si>
    <t>配送料</t>
    <rPh sb="0" eb="2">
      <t>ハイソウ</t>
    </rPh>
    <rPh sb="2" eb="3">
      <t>リョウ</t>
    </rPh>
    <phoneticPr fontId="2"/>
  </si>
  <si>
    <t>配送料金計算</t>
    <rPh sb="0" eb="2">
      <t>ハイソウ</t>
    </rPh>
    <rPh sb="2" eb="4">
      <t>リョウキン</t>
    </rPh>
    <rPh sb="4" eb="6">
      <t>ケイサン</t>
    </rPh>
    <phoneticPr fontId="2"/>
  </si>
  <si>
    <t>部数＼ページ数</t>
    <rPh sb="0" eb="2">
      <t>ブスウ</t>
    </rPh>
    <rPh sb="6" eb="7">
      <t>スウ</t>
    </rPh>
    <phoneticPr fontId="2"/>
  </si>
  <si>
    <t>サイズ：A6</t>
    <phoneticPr fontId="2"/>
  </si>
  <si>
    <t>サイズ：A5</t>
    <phoneticPr fontId="2"/>
  </si>
  <si>
    <t>サイズ：A4</t>
    <phoneticPr fontId="2"/>
  </si>
  <si>
    <t>サイズ：B5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</si>
</sst>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4" xfId="0" applyFont="1" applyFill="1" applyBorder="1">
      <alignment vertical="center"/>
    </xf>
    <xf numFmtId="0" fontId="3" fillId="2" borderId="7" xfId="0" applyFont="1" applyFill="1" applyBorder="1">
      <alignment vertical="center"/>
    </xf>
    <xf numFmtId="38" fontId="3" fillId="2" borderId="4" xfId="1" applyFont="1" applyFill="1" applyBorder="1">
      <alignment vertical="center"/>
    </xf>
    <xf numFmtId="38" fontId="3" fillId="2" borderId="0" xfId="1" applyFont="1" applyFill="1">
      <alignment vertical="center"/>
    </xf>
    <xf numFmtId="38" fontId="3" fillId="2" borderId="6" xfId="1" applyFont="1" applyFill="1" applyBorder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>
      <alignment vertical="center"/>
    </xf>
    <xf numFmtId="38" fontId="5" fillId="2" borderId="0" xfId="1" applyFont="1" applyFill="1">
      <alignment vertical="center"/>
    </xf>
    <xf numFmtId="0" fontId="5" fillId="2" borderId="2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5" fillId="2" borderId="3" xfId="0" applyFont="1" applyFill="1" applyBorder="1">
      <alignment vertical="center"/>
    </xf>
    <xf numFmtId="56" fontId="5" fillId="2" borderId="1" xfId="0" applyNumberFormat="1" applyFont="1" applyFill="1" applyBorder="1">
      <alignment vertical="center"/>
    </xf>
    <xf numFmtId="176" fontId="5" fillId="2" borderId="4" xfId="0" applyNumberFormat="1" applyFont="1" applyFill="1" applyBorder="1">
      <alignment vertical="center"/>
    </xf>
    <xf numFmtId="0" fontId="5" fillId="2" borderId="0" xfId="0" applyFont="1" applyFill="1" applyBorder="1">
      <alignment vertical="center"/>
    </xf>
    <xf numFmtId="38" fontId="5" fillId="2" borderId="5" xfId="1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8"/>
  <sheetViews>
    <sheetView tabSelected="1" workbookViewId="0"/>
  </sheetViews>
  <sheetFormatPr defaultRowHeight="13.5" x14ac:dyDescent="0.15"/>
  <cols>
    <col min="1" max="1" width="4" style="9" bestFit="1" customWidth="1"/>
    <col min="2" max="2" width="14.125" style="7" customWidth="1"/>
    <col min="3" max="3" width="8.125" style="7" customWidth="1"/>
    <col min="4" max="4" width="2.125" style="7" customWidth="1"/>
    <col min="5" max="6" width="9.5" style="7" bestFit="1" customWidth="1"/>
    <col min="7" max="7" width="2.25" style="7" customWidth="1"/>
    <col min="8" max="8" width="9" style="10" customWidth="1"/>
    <col min="9" max="16384" width="9" style="7"/>
  </cols>
  <sheetData>
    <row r="2" spans="1:8" ht="18.75" x14ac:dyDescent="0.15">
      <c r="A2" s="19" t="s">
        <v>0</v>
      </c>
      <c r="B2" s="19"/>
      <c r="C2" s="19"/>
      <c r="D2" s="19"/>
      <c r="E2" s="19"/>
      <c r="F2" s="19"/>
      <c r="G2" s="19"/>
      <c r="H2" s="19"/>
    </row>
    <row r="3" spans="1:8" x14ac:dyDescent="0.15">
      <c r="A3" s="8"/>
      <c r="B3" s="8"/>
      <c r="C3" s="8"/>
      <c r="D3" s="8"/>
      <c r="E3" s="8"/>
      <c r="F3" s="8"/>
      <c r="G3" s="8"/>
      <c r="H3" s="8"/>
    </row>
    <row r="4" spans="1:8" x14ac:dyDescent="0.15">
      <c r="A4" s="9" t="s">
        <v>1</v>
      </c>
      <c r="B4" s="7" t="s">
        <v>2</v>
      </c>
    </row>
    <row r="5" spans="1:8" ht="14.25" thickBot="1" x14ac:dyDescent="0.2">
      <c r="C5" s="8" t="s">
        <v>9</v>
      </c>
      <c r="F5" s="8" t="s">
        <v>8</v>
      </c>
    </row>
    <row r="6" spans="1:8" ht="14.25" thickBot="1" x14ac:dyDescent="0.2">
      <c r="B6" s="7" t="s">
        <v>3</v>
      </c>
      <c r="C6" s="11">
        <v>1</v>
      </c>
      <c r="E6" s="7" t="s">
        <v>7</v>
      </c>
      <c r="F6" s="12" t="str">
        <f>IF(C6="","",IFERROR(VLOOKUP(C6,サイズコード表!$A$3:$B$7,2,FALSE),"エラー"))</f>
        <v>A6</v>
      </c>
    </row>
    <row r="7" spans="1:8" ht="14.25" thickBot="1" x14ac:dyDescent="0.2">
      <c r="B7" s="7" t="s">
        <v>4</v>
      </c>
      <c r="C7" s="13">
        <v>8</v>
      </c>
      <c r="E7" s="7" t="s">
        <v>4</v>
      </c>
      <c r="F7" s="12">
        <f>IF(C7="","",IF(AND(C7&gt;7,C7&lt;25,MOD(C7,4)=0),C7,"エラー"))</f>
        <v>8</v>
      </c>
    </row>
    <row r="8" spans="1:8" ht="14.25" thickBot="1" x14ac:dyDescent="0.2">
      <c r="B8" s="7" t="s">
        <v>5</v>
      </c>
      <c r="C8" s="14">
        <v>110</v>
      </c>
      <c r="E8" s="7" t="s">
        <v>5</v>
      </c>
      <c r="F8" s="12">
        <f>IF(C8="","",IF(C8&gt;=100,C8,"エラー"))</f>
        <v>110</v>
      </c>
    </row>
    <row r="9" spans="1:8" x14ac:dyDescent="0.15">
      <c r="E9" s="7" t="s">
        <v>6</v>
      </c>
      <c r="F9" s="12">
        <f>IF(OR(C6="",C7="",C8=""),"",IFERROR(INDEX((基準料金一覧!C5:G7,基準料金一覧!C11:G13,基準料金一覧!C17:G19,基準料金一覧!C23:G25),MATCH(C8,基準料金一覧!A5:A7,1),MATCH(C7,基準料金一覧!C4:G4,0),C6),"エラー"))</f>
        <v>165</v>
      </c>
    </row>
    <row r="10" spans="1:8" x14ac:dyDescent="0.15">
      <c r="F10" s="7" t="s">
        <v>10</v>
      </c>
      <c r="H10" s="10">
        <f>IF(F9="","",IFERROR(F8*F9,"エラー"))</f>
        <v>18150</v>
      </c>
    </row>
    <row r="12" spans="1:8" x14ac:dyDescent="0.15">
      <c r="A12" s="9" t="s">
        <v>11</v>
      </c>
      <c r="B12" s="7" t="s">
        <v>37</v>
      </c>
    </row>
    <row r="13" spans="1:8" ht="14.25" thickBot="1" x14ac:dyDescent="0.2"/>
    <row r="14" spans="1:8" ht="14.25" thickBot="1" x14ac:dyDescent="0.2">
      <c r="B14" s="7" t="s">
        <v>14</v>
      </c>
      <c r="C14" s="15">
        <v>43222</v>
      </c>
      <c r="E14" s="7" t="s">
        <v>13</v>
      </c>
      <c r="F14" s="16">
        <f ca="1">IF(C14="","",IF(C14-NOW()&gt;=3,C14,"要相談"))</f>
        <v>43222</v>
      </c>
    </row>
    <row r="15" spans="1:8" ht="14.25" thickBot="1" x14ac:dyDescent="0.2">
      <c r="B15" s="7" t="s">
        <v>12</v>
      </c>
      <c r="C15" s="13">
        <v>12</v>
      </c>
      <c r="E15" s="7" t="s">
        <v>15</v>
      </c>
      <c r="F15" s="12" t="str">
        <f>IF(C15="","",IFERROR(VLOOKUP(C15,配送料金一覧!A4:C7,2,FALSE),"エラー"))</f>
        <v>九州</v>
      </c>
    </row>
    <row r="16" spans="1:8" x14ac:dyDescent="0.15">
      <c r="C16" s="17"/>
      <c r="F16" s="17" t="s">
        <v>36</v>
      </c>
      <c r="H16" s="10">
        <f>IF(C15="","",IFERROR(VLOOKUP(料金計算表!C15,配送料金一覧!$A$4:$C$7,3,FALSE),"エラー"))</f>
        <v>1000</v>
      </c>
    </row>
    <row r="17" spans="6:8" ht="14.25" thickBot="1" x14ac:dyDescent="0.2">
      <c r="F17" s="7" t="s">
        <v>16</v>
      </c>
      <c r="H17" s="18">
        <f>IF(OR(H10="",H16="",),"",IFERROR(H10+H16,"エラー"))</f>
        <v>19150</v>
      </c>
    </row>
    <row r="18" spans="6:8" ht="14.25" thickTop="1" x14ac:dyDescent="0.15"/>
  </sheetData>
  <mergeCells count="1">
    <mergeCell ref="A2:H2"/>
  </mergeCells>
  <phoneticPr fontId="2"/>
  <pageMargins left="0.7" right="0.7" top="0.75" bottom="0.75" header="0.3" footer="0.3"/>
  <pageSetup paperSize="126" orientation="portrait" horizontalDpi="1200" verticalDpi="1200" r:id="rId1"/>
  <ignoredErrors>
    <ignoredError sqref="A4 A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3.5" x14ac:dyDescent="0.15"/>
  <cols>
    <col min="1" max="1" width="13.875" style="1" customWidth="1"/>
    <col min="2" max="2" width="7.5" style="1" bestFit="1" customWidth="1"/>
    <col min="3" max="16384" width="9" style="1"/>
  </cols>
  <sheetData>
    <row r="2" spans="1:2" x14ac:dyDescent="0.15">
      <c r="A2" s="1" t="s">
        <v>17</v>
      </c>
    </row>
    <row r="3" spans="1:2" x14ac:dyDescent="0.15">
      <c r="A3" s="2" t="s">
        <v>3</v>
      </c>
      <c r="B3" s="2" t="s">
        <v>7</v>
      </c>
    </row>
    <row r="4" spans="1:2" x14ac:dyDescent="0.15">
      <c r="A4" s="2">
        <v>1</v>
      </c>
      <c r="B4" s="2" t="s">
        <v>35</v>
      </c>
    </row>
    <row r="5" spans="1:2" x14ac:dyDescent="0.15">
      <c r="A5" s="2">
        <v>2</v>
      </c>
      <c r="B5" s="2" t="s">
        <v>18</v>
      </c>
    </row>
    <row r="6" spans="1:2" x14ac:dyDescent="0.15">
      <c r="A6" s="2">
        <v>3</v>
      </c>
      <c r="B6" s="2" t="s">
        <v>20</v>
      </c>
    </row>
    <row r="7" spans="1:2" x14ac:dyDescent="0.15">
      <c r="A7" s="2">
        <v>4</v>
      </c>
      <c r="B7" s="2" t="s">
        <v>19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7"/>
  <sheetViews>
    <sheetView workbookViewId="0"/>
  </sheetViews>
  <sheetFormatPr defaultRowHeight="13.5" x14ac:dyDescent="0.15"/>
  <cols>
    <col min="1" max="1" width="13.875" style="1" bestFit="1" customWidth="1"/>
    <col min="2" max="2" width="11.625" style="1" bestFit="1" customWidth="1"/>
    <col min="3" max="3" width="9.5" style="1" bestFit="1" customWidth="1"/>
    <col min="4" max="16384" width="9" style="1"/>
  </cols>
  <sheetData>
    <row r="2" spans="1:3" x14ac:dyDescent="0.15">
      <c r="A2" s="1" t="s">
        <v>24</v>
      </c>
    </row>
    <row r="3" spans="1:3" x14ac:dyDescent="0.15">
      <c r="A3" s="2" t="s">
        <v>12</v>
      </c>
      <c r="B3" s="2" t="s">
        <v>29</v>
      </c>
      <c r="C3" s="2" t="s">
        <v>30</v>
      </c>
    </row>
    <row r="4" spans="1:3" x14ac:dyDescent="0.15">
      <c r="A4" s="2">
        <v>11</v>
      </c>
      <c r="B4" s="2" t="s">
        <v>32</v>
      </c>
      <c r="C4" s="4">
        <v>0</v>
      </c>
    </row>
    <row r="5" spans="1:3" x14ac:dyDescent="0.15">
      <c r="A5" s="2">
        <v>12</v>
      </c>
      <c r="B5" s="2" t="s">
        <v>33</v>
      </c>
      <c r="C5" s="4">
        <v>1000</v>
      </c>
    </row>
    <row r="6" spans="1:3" x14ac:dyDescent="0.15">
      <c r="A6" s="2">
        <v>13</v>
      </c>
      <c r="B6" s="2" t="s">
        <v>34</v>
      </c>
      <c r="C6" s="4">
        <v>1500</v>
      </c>
    </row>
    <row r="7" spans="1:3" x14ac:dyDescent="0.15">
      <c r="A7" s="2">
        <v>14</v>
      </c>
      <c r="B7" s="2" t="s">
        <v>31</v>
      </c>
      <c r="C7" s="4">
        <v>2000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25"/>
  <sheetViews>
    <sheetView workbookViewId="0"/>
  </sheetViews>
  <sheetFormatPr defaultRowHeight="13.5" x14ac:dyDescent="0.15"/>
  <cols>
    <col min="1" max="1" width="11.125" style="5" customWidth="1"/>
    <col min="2" max="2" width="8.5" style="1" bestFit="1" customWidth="1"/>
    <col min="3" max="7" width="4.5" style="1" bestFit="1" customWidth="1"/>
    <col min="8" max="16384" width="9" style="1"/>
  </cols>
  <sheetData>
    <row r="2" spans="1:7" x14ac:dyDescent="0.15">
      <c r="A2" s="5" t="s">
        <v>25</v>
      </c>
    </row>
    <row r="3" spans="1:7" x14ac:dyDescent="0.15">
      <c r="A3" s="5" t="s">
        <v>39</v>
      </c>
    </row>
    <row r="4" spans="1:7" x14ac:dyDescent="0.15">
      <c r="A4" s="20" t="s">
        <v>38</v>
      </c>
      <c r="B4" s="21"/>
      <c r="C4" s="2">
        <v>8</v>
      </c>
      <c r="D4" s="2">
        <v>12</v>
      </c>
      <c r="E4" s="2">
        <v>16</v>
      </c>
      <c r="F4" s="2">
        <v>20</v>
      </c>
      <c r="G4" s="2">
        <v>24</v>
      </c>
    </row>
    <row r="5" spans="1:7" x14ac:dyDescent="0.15">
      <c r="A5" s="6">
        <v>100</v>
      </c>
      <c r="B5" s="3" t="s">
        <v>23</v>
      </c>
      <c r="C5" s="2">
        <v>165</v>
      </c>
      <c r="D5" s="2">
        <v>223</v>
      </c>
      <c r="E5" s="2">
        <v>308</v>
      </c>
      <c r="F5" s="2">
        <v>390</v>
      </c>
      <c r="G5" s="2">
        <v>456</v>
      </c>
    </row>
    <row r="6" spans="1:7" x14ac:dyDescent="0.15">
      <c r="A6" s="6">
        <v>1000</v>
      </c>
      <c r="B6" s="3" t="s">
        <v>21</v>
      </c>
      <c r="C6" s="2">
        <v>25</v>
      </c>
      <c r="D6" s="2">
        <v>33</v>
      </c>
      <c r="E6" s="2">
        <v>36</v>
      </c>
      <c r="F6" s="2">
        <v>46</v>
      </c>
      <c r="G6" s="2">
        <v>49</v>
      </c>
    </row>
    <row r="7" spans="1:7" x14ac:dyDescent="0.15">
      <c r="A7" s="6">
        <v>10000</v>
      </c>
      <c r="B7" s="3" t="s">
        <v>22</v>
      </c>
      <c r="C7" s="2">
        <v>7</v>
      </c>
      <c r="D7" s="2">
        <v>9</v>
      </c>
      <c r="E7" s="2">
        <v>12</v>
      </c>
      <c r="F7" s="2">
        <v>16</v>
      </c>
      <c r="G7" s="2">
        <v>18</v>
      </c>
    </row>
    <row r="9" spans="1:7" x14ac:dyDescent="0.15">
      <c r="A9" s="5" t="s">
        <v>40</v>
      </c>
    </row>
    <row r="10" spans="1:7" x14ac:dyDescent="0.15">
      <c r="A10" s="20" t="s">
        <v>38</v>
      </c>
      <c r="B10" s="21"/>
      <c r="C10" s="2">
        <v>8</v>
      </c>
      <c r="D10" s="2">
        <v>12</v>
      </c>
      <c r="E10" s="2">
        <v>16</v>
      </c>
      <c r="F10" s="2">
        <v>20</v>
      </c>
      <c r="G10" s="2">
        <v>24</v>
      </c>
    </row>
    <row r="11" spans="1:7" x14ac:dyDescent="0.15">
      <c r="A11" s="6">
        <v>100</v>
      </c>
      <c r="B11" s="3" t="s">
        <v>26</v>
      </c>
      <c r="C11" s="2">
        <v>187</v>
      </c>
      <c r="D11" s="2">
        <v>245</v>
      </c>
      <c r="E11" s="2">
        <v>264</v>
      </c>
      <c r="F11" s="2">
        <v>431</v>
      </c>
      <c r="G11" s="2">
        <v>470</v>
      </c>
    </row>
    <row r="12" spans="1:7" x14ac:dyDescent="0.15">
      <c r="A12" s="6">
        <v>1000</v>
      </c>
      <c r="B12" s="3" t="s">
        <v>27</v>
      </c>
      <c r="C12" s="2">
        <v>26</v>
      </c>
      <c r="D12" s="2">
        <v>37</v>
      </c>
      <c r="E12" s="2">
        <v>39</v>
      </c>
      <c r="F12" s="2">
        <v>53</v>
      </c>
      <c r="G12" s="2">
        <v>56</v>
      </c>
    </row>
    <row r="13" spans="1:7" x14ac:dyDescent="0.15">
      <c r="A13" s="6">
        <v>10000</v>
      </c>
      <c r="B13" s="3" t="s">
        <v>28</v>
      </c>
      <c r="C13" s="2">
        <v>8</v>
      </c>
      <c r="D13" s="2">
        <v>12</v>
      </c>
      <c r="E13" s="2">
        <v>14</v>
      </c>
      <c r="F13" s="2">
        <v>19</v>
      </c>
      <c r="G13" s="2">
        <v>22</v>
      </c>
    </row>
    <row r="15" spans="1:7" x14ac:dyDescent="0.15">
      <c r="A15" s="5" t="s">
        <v>41</v>
      </c>
    </row>
    <row r="16" spans="1:7" x14ac:dyDescent="0.15">
      <c r="A16" s="20" t="s">
        <v>38</v>
      </c>
      <c r="B16" s="21"/>
      <c r="C16" s="2">
        <v>8</v>
      </c>
      <c r="D16" s="2">
        <v>12</v>
      </c>
      <c r="E16" s="2">
        <v>16</v>
      </c>
      <c r="F16" s="2">
        <v>20</v>
      </c>
      <c r="G16" s="2">
        <v>24</v>
      </c>
    </row>
    <row r="17" spans="1:7" x14ac:dyDescent="0.15">
      <c r="A17" s="6">
        <v>100</v>
      </c>
      <c r="B17" s="3" t="s">
        <v>26</v>
      </c>
      <c r="C17" s="2">
        <v>194</v>
      </c>
      <c r="D17" s="2">
        <v>248</v>
      </c>
      <c r="E17" s="2">
        <v>284</v>
      </c>
      <c r="F17" s="2">
        <v>485</v>
      </c>
      <c r="G17" s="2">
        <v>567</v>
      </c>
    </row>
    <row r="18" spans="1:7" x14ac:dyDescent="0.15">
      <c r="A18" s="6">
        <v>1000</v>
      </c>
      <c r="B18" s="3" t="s">
        <v>27</v>
      </c>
      <c r="C18" s="2">
        <v>29</v>
      </c>
      <c r="D18" s="2">
        <v>37</v>
      </c>
      <c r="E18" s="2">
        <v>40</v>
      </c>
      <c r="F18" s="2">
        <v>58</v>
      </c>
      <c r="G18" s="2">
        <v>65</v>
      </c>
    </row>
    <row r="19" spans="1:7" x14ac:dyDescent="0.15">
      <c r="A19" s="6">
        <v>10000</v>
      </c>
      <c r="B19" s="3" t="s">
        <v>28</v>
      </c>
      <c r="C19" s="2">
        <v>10</v>
      </c>
      <c r="D19" s="2">
        <v>14</v>
      </c>
      <c r="E19" s="2">
        <v>16</v>
      </c>
      <c r="F19" s="2">
        <v>24</v>
      </c>
      <c r="G19" s="2">
        <v>28</v>
      </c>
    </row>
    <row r="21" spans="1:7" x14ac:dyDescent="0.15">
      <c r="A21" s="5" t="s">
        <v>42</v>
      </c>
    </row>
    <row r="22" spans="1:7" x14ac:dyDescent="0.15">
      <c r="A22" s="20" t="s">
        <v>38</v>
      </c>
      <c r="B22" s="21"/>
      <c r="C22" s="2">
        <v>8</v>
      </c>
      <c r="D22" s="2">
        <v>12</v>
      </c>
      <c r="E22" s="2">
        <v>16</v>
      </c>
      <c r="F22" s="2">
        <v>20</v>
      </c>
      <c r="G22" s="2">
        <v>24</v>
      </c>
    </row>
    <row r="23" spans="1:7" x14ac:dyDescent="0.15">
      <c r="A23" s="6">
        <v>100</v>
      </c>
      <c r="B23" s="3" t="s">
        <v>26</v>
      </c>
      <c r="C23" s="2">
        <v>184</v>
      </c>
      <c r="D23" s="2">
        <v>236</v>
      </c>
      <c r="E23" s="2">
        <v>272</v>
      </c>
      <c r="F23" s="2">
        <v>472</v>
      </c>
      <c r="G23" s="2">
        <v>553</v>
      </c>
    </row>
    <row r="24" spans="1:7" x14ac:dyDescent="0.15">
      <c r="A24" s="6">
        <v>1000</v>
      </c>
      <c r="B24" s="3" t="s">
        <v>27</v>
      </c>
      <c r="C24" s="2">
        <v>27</v>
      </c>
      <c r="D24" s="2">
        <v>35</v>
      </c>
      <c r="E24" s="2">
        <v>39</v>
      </c>
      <c r="F24" s="2">
        <v>57</v>
      </c>
      <c r="G24" s="2">
        <v>63</v>
      </c>
    </row>
    <row r="25" spans="1:7" x14ac:dyDescent="0.15">
      <c r="A25" s="6">
        <v>10000</v>
      </c>
      <c r="B25" s="3" t="s">
        <v>28</v>
      </c>
      <c r="C25" s="2">
        <v>9</v>
      </c>
      <c r="D25" s="2">
        <v>15</v>
      </c>
      <c r="E25" s="2">
        <v>16</v>
      </c>
      <c r="F25" s="2">
        <v>24</v>
      </c>
      <c r="G25" s="2">
        <v>28</v>
      </c>
    </row>
  </sheetData>
  <mergeCells count="4">
    <mergeCell ref="A4:B4"/>
    <mergeCell ref="A10:B10"/>
    <mergeCell ref="A16:B16"/>
    <mergeCell ref="A22:B2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料金計算表</vt:lpstr>
      <vt:lpstr>サイズコード表</vt:lpstr>
      <vt:lpstr>配送料金一覧</vt:lpstr>
      <vt:lpstr>基準料金一覧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2018-03-06T07:43:58Z</dcterms:modified>
  <cp:category/>
</cp:coreProperties>
</file>