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練習問題\"/>
    </mc:Choice>
  </mc:AlternateContent>
  <xr:revisionPtr revIDLastSave="0" documentId="13_ncr:1_{C52CA682-9259-4CBB-B71B-9F2C27FFBEE3}" xr6:coauthVersionLast="47" xr6:coauthVersionMax="47" xr10:uidLastSave="{00000000-0000-0000-0000-000000000000}"/>
  <bookViews>
    <workbookView xWindow="6360" yWindow="300" windowWidth="16980" windowHeight="15510" xr2:uid="{00000000-000D-0000-FFFF-FFFF00000000}"/>
  </bookViews>
  <sheets>
    <sheet name="旅費計算表" sheetId="1" r:id="rId1"/>
    <sheet name="旅費一覧" sheetId="2" r:id="rId2"/>
    <sheet name="飛行機運賃区分表" sheetId="3" r:id="rId3"/>
    <sheet name="飛行機運賃割引率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6" i="1" s="1"/>
  <c r="D5" i="1"/>
  <c r="C10" i="1" l="1"/>
  <c r="C11" i="1" s="1"/>
  <c r="D8" i="1"/>
  <c r="D12" i="1" l="1"/>
  <c r="D14" i="1" s="1"/>
</calcChain>
</file>

<file path=xl/sharedStrings.xml><?xml version="1.0" encoding="utf-8"?>
<sst xmlns="http://schemas.openxmlformats.org/spreadsheetml/2006/main" count="49" uniqueCount="39">
  <si>
    <t>旅費一覧</t>
    <rPh sb="0" eb="2">
      <t>リョヒ</t>
    </rPh>
    <rPh sb="2" eb="4">
      <t>イチラン</t>
    </rPh>
    <phoneticPr fontId="2"/>
  </si>
  <si>
    <t>出張先コード</t>
    <rPh sb="0" eb="2">
      <t>シュッチョウ</t>
    </rPh>
    <rPh sb="2" eb="3">
      <t>サキ</t>
    </rPh>
    <phoneticPr fontId="2"/>
  </si>
  <si>
    <t>出張先</t>
    <rPh sb="0" eb="2">
      <t>シュッチョウ</t>
    </rPh>
    <rPh sb="2" eb="3">
      <t>サキ</t>
    </rPh>
    <phoneticPr fontId="2"/>
  </si>
  <si>
    <t>電車</t>
    <rPh sb="0" eb="2">
      <t>デンシャ</t>
    </rPh>
    <phoneticPr fontId="2"/>
  </si>
  <si>
    <t>区分2</t>
    <rPh sb="0" eb="2">
      <t>クブン</t>
    </rPh>
    <phoneticPr fontId="2"/>
  </si>
  <si>
    <t>区分1</t>
    <rPh sb="0" eb="2">
      <t>クブン</t>
    </rPh>
    <phoneticPr fontId="2"/>
  </si>
  <si>
    <t>区分3</t>
    <rPh sb="0" eb="2">
      <t>クブン</t>
    </rPh>
    <phoneticPr fontId="2"/>
  </si>
  <si>
    <t>名古屋</t>
    <rPh sb="0" eb="3">
      <t>ナゴヤ</t>
    </rPh>
    <phoneticPr fontId="2"/>
  </si>
  <si>
    <t>大阪</t>
    <rPh sb="0" eb="2">
      <t>オオサカ</t>
    </rPh>
    <phoneticPr fontId="2"/>
  </si>
  <si>
    <t>福岡</t>
    <rPh sb="0" eb="2">
      <t>フクオカ</t>
    </rPh>
    <phoneticPr fontId="2"/>
  </si>
  <si>
    <t>秋田</t>
    <rPh sb="0" eb="2">
      <t>アキタ</t>
    </rPh>
    <phoneticPr fontId="2"/>
  </si>
  <si>
    <t>日付</t>
    <rPh sb="0" eb="2">
      <t>ヒヅケ</t>
    </rPh>
    <phoneticPr fontId="2"/>
  </si>
  <si>
    <t>区分1</t>
    <rPh sb="0" eb="2">
      <t>クブン</t>
    </rPh>
    <phoneticPr fontId="2"/>
  </si>
  <si>
    <t>区分3</t>
    <rPh sb="0" eb="2">
      <t>クブン</t>
    </rPh>
    <phoneticPr fontId="2"/>
  </si>
  <si>
    <t>区分2</t>
    <rPh sb="0" eb="2">
      <t>クブン</t>
    </rPh>
    <phoneticPr fontId="2"/>
  </si>
  <si>
    <t>区分</t>
    <rPh sb="0" eb="2">
      <t>クブン</t>
    </rPh>
    <phoneticPr fontId="2"/>
  </si>
  <si>
    <t>飛行機運賃区分表</t>
    <rPh sb="0" eb="3">
      <t>ヒコウキ</t>
    </rPh>
    <rPh sb="3" eb="5">
      <t>ウンチン</t>
    </rPh>
    <rPh sb="5" eb="7">
      <t>クブン</t>
    </rPh>
    <rPh sb="7" eb="8">
      <t>ヒョウ</t>
    </rPh>
    <phoneticPr fontId="2"/>
  </si>
  <si>
    <t>日数</t>
    <rPh sb="0" eb="2">
      <t>ニッスウ</t>
    </rPh>
    <phoneticPr fontId="2"/>
  </si>
  <si>
    <t>割引率</t>
    <rPh sb="0" eb="2">
      <t>ワリビキ</t>
    </rPh>
    <rPh sb="2" eb="3">
      <t>リツ</t>
    </rPh>
    <phoneticPr fontId="2"/>
  </si>
  <si>
    <t>飛行機運賃割引率表</t>
    <rPh sb="0" eb="3">
      <t>ヒコウキ</t>
    </rPh>
    <rPh sb="3" eb="5">
      <t>ウンチン</t>
    </rPh>
    <rPh sb="5" eb="7">
      <t>ワリビキ</t>
    </rPh>
    <rPh sb="7" eb="8">
      <t>リツ</t>
    </rPh>
    <rPh sb="8" eb="9">
      <t>ヒョウ</t>
    </rPh>
    <phoneticPr fontId="2"/>
  </si>
  <si>
    <t>～</t>
    <phoneticPr fontId="2"/>
  </si>
  <si>
    <t>B01</t>
    <phoneticPr fontId="2"/>
  </si>
  <si>
    <t>B02</t>
    <phoneticPr fontId="2"/>
  </si>
  <si>
    <t>B03</t>
    <phoneticPr fontId="2"/>
  </si>
  <si>
    <t>B04</t>
    <phoneticPr fontId="2"/>
  </si>
  <si>
    <t>旅費計算表</t>
    <rPh sb="0" eb="2">
      <t>リョヒ</t>
    </rPh>
    <rPh sb="2" eb="4">
      <t>ケイサン</t>
    </rPh>
    <rPh sb="4" eb="5">
      <t>ヒョウ</t>
    </rPh>
    <phoneticPr fontId="2"/>
  </si>
  <si>
    <t>出発日</t>
    <rPh sb="0" eb="2">
      <t>シュッパツ</t>
    </rPh>
    <rPh sb="2" eb="3">
      <t>ビ</t>
    </rPh>
    <phoneticPr fontId="2"/>
  </si>
  <si>
    <t>入力欄</t>
    <rPh sb="0" eb="2">
      <t>ニュウリョク</t>
    </rPh>
    <rPh sb="2" eb="3">
      <t>ラン</t>
    </rPh>
    <phoneticPr fontId="2"/>
  </si>
  <si>
    <t>出発日</t>
    <rPh sb="0" eb="3">
      <t>シュッパツビ</t>
    </rPh>
    <phoneticPr fontId="2"/>
  </si>
  <si>
    <t>確認欄</t>
    <rPh sb="0" eb="2">
      <t>カクニン</t>
    </rPh>
    <rPh sb="2" eb="3">
      <t>ラン</t>
    </rPh>
    <phoneticPr fontId="2"/>
  </si>
  <si>
    <t>出張先コード</t>
    <rPh sb="0" eb="2">
      <t>シュッチョウ</t>
    </rPh>
    <rPh sb="2" eb="3">
      <t>サキ</t>
    </rPh>
    <phoneticPr fontId="2"/>
  </si>
  <si>
    <t>出張先</t>
    <rPh sb="0" eb="2">
      <t>シュッチョウ</t>
    </rPh>
    <rPh sb="2" eb="3">
      <t>サキ</t>
    </rPh>
    <phoneticPr fontId="2"/>
  </si>
  <si>
    <t>割引料</t>
    <rPh sb="0" eb="3">
      <t>ワリビキリョウ</t>
    </rPh>
    <phoneticPr fontId="2"/>
  </si>
  <si>
    <t>飛行機基本料金</t>
    <rPh sb="0" eb="3">
      <t>ヒコウキ</t>
    </rPh>
    <rPh sb="3" eb="5">
      <t>キホン</t>
    </rPh>
    <rPh sb="5" eb="7">
      <t>リョウキン</t>
    </rPh>
    <phoneticPr fontId="2"/>
  </si>
  <si>
    <t>旅費（電車）</t>
    <rPh sb="0" eb="2">
      <t>リョヒ</t>
    </rPh>
    <rPh sb="3" eb="5">
      <t>デンシャ</t>
    </rPh>
    <phoneticPr fontId="2"/>
  </si>
  <si>
    <t>旅費（飛行機）</t>
    <rPh sb="0" eb="2">
      <t>リョヒ</t>
    </rPh>
    <rPh sb="3" eb="6">
      <t>ヒコウキ</t>
    </rPh>
    <phoneticPr fontId="2"/>
  </si>
  <si>
    <t>旅費支給額</t>
    <rPh sb="0" eb="2">
      <t>リョヒ</t>
    </rPh>
    <rPh sb="2" eb="4">
      <t>シキュウ</t>
    </rPh>
    <rPh sb="4" eb="5">
      <t>ガク</t>
    </rPh>
    <phoneticPr fontId="2"/>
  </si>
  <si>
    <t>本日</t>
    <rPh sb="0" eb="2">
      <t>ホンジツ</t>
    </rPh>
    <phoneticPr fontId="2"/>
  </si>
  <si>
    <t>B03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</si>
</sst>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right" vertical="center"/>
    </xf>
    <xf numFmtId="14" fontId="3" fillId="2" borderId="0" xfId="0" applyNumberFormat="1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3" fillId="2" borderId="0" xfId="1" applyFont="1" applyFill="1" applyAlignment="1">
      <alignment horizontal="right" vertical="center"/>
    </xf>
    <xf numFmtId="38" fontId="3" fillId="2" borderId="0" xfId="1" applyFont="1" applyFill="1">
      <alignment vertical="center"/>
    </xf>
    <xf numFmtId="38" fontId="3" fillId="2" borderId="0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9" fontId="3" fillId="2" borderId="1" xfId="0" applyNumberFormat="1" applyFont="1" applyFill="1" applyBorder="1">
      <alignment vertical="center"/>
    </xf>
    <xf numFmtId="56" fontId="3" fillId="2" borderId="3" xfId="0" applyNumberFormat="1" applyFont="1" applyFill="1" applyBorder="1">
      <alignment vertical="center"/>
    </xf>
    <xf numFmtId="56" fontId="3" fillId="2" borderId="4" xfId="0" applyNumberFormat="1" applyFont="1" applyFill="1" applyBorder="1" applyAlignment="1">
      <alignment horizontal="left" vertical="center"/>
    </xf>
    <xf numFmtId="38" fontId="3" fillId="2" borderId="1" xfId="1" applyFont="1" applyFill="1" applyBorder="1">
      <alignment vertical="center"/>
    </xf>
    <xf numFmtId="38" fontId="3" fillId="2" borderId="1" xfId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>
      <alignment vertical="center"/>
    </xf>
    <xf numFmtId="38" fontId="3" fillId="2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/>
  </sheetViews>
  <sheetFormatPr defaultRowHeight="13.5" x14ac:dyDescent="0.15"/>
  <cols>
    <col min="1" max="1" width="13.875" style="1" bestFit="1" customWidth="1"/>
    <col min="2" max="3" width="16.125" style="1" bestFit="1" customWidth="1"/>
    <col min="4" max="5" width="10.5" style="1" bestFit="1" customWidth="1"/>
    <col min="6" max="16384" width="9" style="1"/>
  </cols>
  <sheetData>
    <row r="2" spans="1:5" ht="18.75" x14ac:dyDescent="0.15">
      <c r="A2" s="22" t="s">
        <v>25</v>
      </c>
      <c r="B2" s="22"/>
      <c r="C2" s="22"/>
      <c r="D2" s="22"/>
    </row>
    <row r="3" spans="1:5" x14ac:dyDescent="0.15">
      <c r="C3" s="2" t="s">
        <v>37</v>
      </c>
      <c r="D3" s="3">
        <f>DATE(2022,7,2)</f>
        <v>44744</v>
      </c>
    </row>
    <row r="4" spans="1:5" ht="14.25" thickBot="1" x14ac:dyDescent="0.2">
      <c r="B4" s="4" t="s">
        <v>27</v>
      </c>
      <c r="D4" s="4" t="s">
        <v>29</v>
      </c>
    </row>
    <row r="5" spans="1:5" ht="14.25" thickBot="1" x14ac:dyDescent="0.2">
      <c r="A5" s="2" t="s">
        <v>30</v>
      </c>
      <c r="B5" s="5" t="s">
        <v>38</v>
      </c>
      <c r="C5" s="2" t="s">
        <v>31</v>
      </c>
      <c r="D5" s="10" t="str">
        <f>IF(B5="","",IFERROR(VLOOKUP(B5,旅費一覧!A5:B8,2,FALSE),"エラー"))</f>
        <v>大阪</v>
      </c>
    </row>
    <row r="6" spans="1:5" ht="14.25" thickBot="1" x14ac:dyDescent="0.2">
      <c r="A6" s="2" t="s">
        <v>26</v>
      </c>
      <c r="B6" s="5">
        <v>910</v>
      </c>
      <c r="C6" s="2" t="s">
        <v>28</v>
      </c>
      <c r="D6" s="19">
        <f>IF(B6="","",IF(INT(B6/100)=MONTH(DATE(YEAR(D3),INT(B6/100),MOD(B6,100))),DATE(YEAR(D3),INT(B6/100),MOD(B6,100)),"エラー"))</f>
        <v>44814</v>
      </c>
      <c r="E6" s="3"/>
    </row>
    <row r="8" spans="1:5" x14ac:dyDescent="0.15">
      <c r="C8" s="7" t="s">
        <v>34</v>
      </c>
      <c r="D8" s="17">
        <f>IF(OR(B5="",D5="エラー"),"",VLOOKUP(B5,旅費一覧!A5:C8,3,FALSE))</f>
        <v>14050</v>
      </c>
    </row>
    <row r="9" spans="1:5" x14ac:dyDescent="0.15">
      <c r="C9" s="8"/>
      <c r="D9" s="9"/>
    </row>
    <row r="10" spans="1:5" x14ac:dyDescent="0.15">
      <c r="B10" s="2" t="s">
        <v>33</v>
      </c>
      <c r="C10" s="17">
        <f>IF(OR(B5="",B6="",D5="エラー",D6="エラー"),"",INDEX(旅費一覧!D5:F8,MATCH(B5,旅費一覧!A5:A8,0),MATCH(VLOOKUP(D6,飛行機運賃区分表!A4:D8,4),旅費一覧!D4:F4,0)))</f>
        <v>15500</v>
      </c>
      <c r="D10" s="8"/>
    </row>
    <row r="11" spans="1:5" x14ac:dyDescent="0.15">
      <c r="B11" s="2" t="s">
        <v>32</v>
      </c>
      <c r="C11" s="17">
        <f>IF(C10="","",C10*VLOOKUP(D6-D3,飛行機運賃割引率表!A4:D6,4,TRUE))</f>
        <v>6975</v>
      </c>
      <c r="D11" s="8"/>
    </row>
    <row r="12" spans="1:5" x14ac:dyDescent="0.15">
      <c r="C12" s="7" t="s">
        <v>35</v>
      </c>
      <c r="D12" s="17">
        <f>IF(C10="","",C10-C11)</f>
        <v>8525</v>
      </c>
    </row>
    <row r="13" spans="1:5" x14ac:dyDescent="0.15">
      <c r="C13" s="8"/>
      <c r="D13" s="8"/>
    </row>
    <row r="14" spans="1:5" x14ac:dyDescent="0.15">
      <c r="C14" s="7" t="s">
        <v>36</v>
      </c>
      <c r="D14" s="20">
        <f>IF(OR(B5="",B6="",D5="エラー",D6="エラー"),"",IF(D8&gt;D12,D12,D8))</f>
        <v>8525</v>
      </c>
    </row>
  </sheetData>
  <mergeCells count="1">
    <mergeCell ref="A2:D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8"/>
  <sheetViews>
    <sheetView workbookViewId="0"/>
  </sheetViews>
  <sheetFormatPr defaultRowHeight="13.5" x14ac:dyDescent="0.15"/>
  <cols>
    <col min="1" max="1" width="13.875" style="1" bestFit="1" customWidth="1"/>
    <col min="2" max="6" width="7.5" style="1" bestFit="1" customWidth="1"/>
    <col min="7" max="16384" width="9" style="1"/>
  </cols>
  <sheetData>
    <row r="2" spans="1:6" x14ac:dyDescent="0.15">
      <c r="A2" s="1" t="s">
        <v>0</v>
      </c>
    </row>
    <row r="3" spans="1:6" x14ac:dyDescent="0.15">
      <c r="A3" s="23" t="s">
        <v>1</v>
      </c>
      <c r="B3" s="23" t="s">
        <v>2</v>
      </c>
      <c r="C3" s="23" t="s">
        <v>3</v>
      </c>
      <c r="D3" s="23" t="s">
        <v>33</v>
      </c>
      <c r="E3" s="23"/>
      <c r="F3" s="23"/>
    </row>
    <row r="4" spans="1:6" x14ac:dyDescent="0.15">
      <c r="A4" s="23"/>
      <c r="B4" s="23"/>
      <c r="C4" s="23"/>
      <c r="D4" s="6" t="s">
        <v>5</v>
      </c>
      <c r="E4" s="6" t="s">
        <v>4</v>
      </c>
      <c r="F4" s="6" t="s">
        <v>6</v>
      </c>
    </row>
    <row r="5" spans="1:6" x14ac:dyDescent="0.15">
      <c r="A5" s="10" t="s">
        <v>21</v>
      </c>
      <c r="B5" s="10" t="s">
        <v>10</v>
      </c>
      <c r="C5" s="17">
        <v>16810</v>
      </c>
      <c r="D5" s="18">
        <v>19900</v>
      </c>
      <c r="E5" s="18">
        <v>26300</v>
      </c>
      <c r="F5" s="18">
        <v>22800</v>
      </c>
    </row>
    <row r="6" spans="1:6" x14ac:dyDescent="0.15">
      <c r="A6" s="10" t="s">
        <v>22</v>
      </c>
      <c r="B6" s="10" t="s">
        <v>7</v>
      </c>
      <c r="C6" s="17">
        <v>10780</v>
      </c>
      <c r="D6" s="17">
        <v>15600</v>
      </c>
      <c r="E6" s="17">
        <v>19800</v>
      </c>
      <c r="F6" s="17">
        <v>16800</v>
      </c>
    </row>
    <row r="7" spans="1:6" x14ac:dyDescent="0.15">
      <c r="A7" s="10" t="s">
        <v>23</v>
      </c>
      <c r="B7" s="10" t="s">
        <v>8</v>
      </c>
      <c r="C7" s="17">
        <v>14050</v>
      </c>
      <c r="D7" s="17">
        <v>15500</v>
      </c>
      <c r="E7" s="17">
        <v>15500</v>
      </c>
      <c r="F7" s="17">
        <v>15500</v>
      </c>
    </row>
    <row r="8" spans="1:6" x14ac:dyDescent="0.15">
      <c r="A8" s="10" t="s">
        <v>24</v>
      </c>
      <c r="B8" s="10" t="s">
        <v>9</v>
      </c>
      <c r="C8" s="17">
        <v>22570</v>
      </c>
      <c r="D8" s="17">
        <v>30300</v>
      </c>
      <c r="E8" s="17">
        <v>38400</v>
      </c>
      <c r="F8" s="17">
        <v>34800</v>
      </c>
    </row>
  </sheetData>
  <mergeCells count="4">
    <mergeCell ref="D3:F3"/>
    <mergeCell ref="C3:C4"/>
    <mergeCell ref="A3:A4"/>
    <mergeCell ref="B3:B4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8"/>
  <sheetViews>
    <sheetView workbookViewId="0"/>
  </sheetViews>
  <sheetFormatPr defaultRowHeight="13.5" x14ac:dyDescent="0.15"/>
  <cols>
    <col min="1" max="1" width="8.5" style="1" bestFit="1" customWidth="1"/>
    <col min="2" max="2" width="3.5" style="1" bestFit="1" customWidth="1"/>
    <col min="3" max="3" width="8.5" style="1" bestFit="1" customWidth="1"/>
    <col min="4" max="4" width="6.5" style="1" bestFit="1" customWidth="1"/>
    <col min="5" max="16384" width="9" style="1"/>
  </cols>
  <sheetData>
    <row r="2" spans="1:4" x14ac:dyDescent="0.15">
      <c r="A2" s="1" t="s">
        <v>16</v>
      </c>
    </row>
    <row r="3" spans="1:4" x14ac:dyDescent="0.15">
      <c r="A3" s="23" t="s">
        <v>11</v>
      </c>
      <c r="B3" s="23"/>
      <c r="C3" s="23"/>
      <c r="D3" s="6" t="s">
        <v>15</v>
      </c>
    </row>
    <row r="4" spans="1:4" x14ac:dyDescent="0.15">
      <c r="A4" s="15">
        <v>41365</v>
      </c>
      <c r="B4" s="12" t="s">
        <v>20</v>
      </c>
      <c r="C4" s="16">
        <v>41095</v>
      </c>
      <c r="D4" s="10" t="s">
        <v>12</v>
      </c>
    </row>
    <row r="5" spans="1:4" x14ac:dyDescent="0.15">
      <c r="A5" s="15">
        <v>41461</v>
      </c>
      <c r="B5" s="12" t="s">
        <v>20</v>
      </c>
      <c r="C5" s="16">
        <v>41109</v>
      </c>
      <c r="D5" s="10" t="s">
        <v>13</v>
      </c>
    </row>
    <row r="6" spans="1:4" x14ac:dyDescent="0.15">
      <c r="A6" s="15">
        <v>41475</v>
      </c>
      <c r="B6" s="12" t="s">
        <v>20</v>
      </c>
      <c r="C6" s="16">
        <v>41137</v>
      </c>
      <c r="D6" s="10" t="s">
        <v>14</v>
      </c>
    </row>
    <row r="7" spans="1:4" x14ac:dyDescent="0.15">
      <c r="A7" s="15">
        <v>41503</v>
      </c>
      <c r="B7" s="12" t="s">
        <v>20</v>
      </c>
      <c r="C7" s="16">
        <v>41152</v>
      </c>
      <c r="D7" s="10" t="s">
        <v>13</v>
      </c>
    </row>
    <row r="8" spans="1:4" x14ac:dyDescent="0.15">
      <c r="A8" s="15">
        <v>41518</v>
      </c>
      <c r="B8" s="12" t="s">
        <v>20</v>
      </c>
      <c r="C8" s="16">
        <v>41182</v>
      </c>
      <c r="D8" s="10" t="s">
        <v>12</v>
      </c>
    </row>
  </sheetData>
  <mergeCells count="1">
    <mergeCell ref="A3:C3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6"/>
  <sheetViews>
    <sheetView workbookViewId="0"/>
  </sheetViews>
  <sheetFormatPr defaultRowHeight="13.5" x14ac:dyDescent="0.15"/>
  <cols>
    <col min="1" max="3" width="3.5" style="1" bestFit="1" customWidth="1"/>
    <col min="4" max="4" width="7.5" style="1" bestFit="1" customWidth="1"/>
    <col min="5" max="16384" width="9" style="1"/>
  </cols>
  <sheetData>
    <row r="2" spans="1:4" x14ac:dyDescent="0.15">
      <c r="A2" s="1" t="s">
        <v>19</v>
      </c>
    </row>
    <row r="3" spans="1:4" x14ac:dyDescent="0.15">
      <c r="A3" s="23" t="s">
        <v>17</v>
      </c>
      <c r="B3" s="23"/>
      <c r="C3" s="23"/>
      <c r="D3" s="21" t="s">
        <v>18</v>
      </c>
    </row>
    <row r="4" spans="1:4" x14ac:dyDescent="0.15">
      <c r="A4" s="11">
        <v>0</v>
      </c>
      <c r="B4" s="12" t="s">
        <v>20</v>
      </c>
      <c r="C4" s="13">
        <v>29</v>
      </c>
      <c r="D4" s="14">
        <v>0</v>
      </c>
    </row>
    <row r="5" spans="1:4" x14ac:dyDescent="0.15">
      <c r="A5" s="11">
        <v>30</v>
      </c>
      <c r="B5" s="12" t="s">
        <v>20</v>
      </c>
      <c r="C5" s="13">
        <v>49</v>
      </c>
      <c r="D5" s="14">
        <v>0.25</v>
      </c>
    </row>
    <row r="6" spans="1:4" x14ac:dyDescent="0.15">
      <c r="A6" s="11">
        <v>50</v>
      </c>
      <c r="B6" s="12" t="s">
        <v>20</v>
      </c>
      <c r="C6" s="13"/>
      <c r="D6" s="14">
        <v>0.45</v>
      </c>
    </row>
  </sheetData>
  <mergeCells count="1">
    <mergeCell ref="A3:C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旅費計算表</vt:lpstr>
      <vt:lpstr>旅費一覧</vt:lpstr>
      <vt:lpstr>飛行機運賃区分表</vt:lpstr>
      <vt:lpstr>飛行機運賃割引率表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2022-03-14T04:23:03Z</dcterms:modified>
  <cp:category/>
</cp:coreProperties>
</file>