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/>
  <mc:AlternateContent xmlns:mc="http://schemas.openxmlformats.org/markup-compatibility/2006">
    <mc:Choice Requires="x15">
      <x15ac:absPath xmlns:x15ac="http://schemas.microsoft.com/office/spreadsheetml/2010/11/ac" url="C:\Users\hattori\Desktop\新PCに移行後の全データ\教材_全商情処模擬\令和5年度用「模擬B1」Webアップ用データ\R5b1hikki\R5模擬1級_筆記問題用データ\練習問題\"/>
    </mc:Choice>
  </mc:AlternateContent>
  <xr:revisionPtr revIDLastSave="0" documentId="13_ncr:1_{9462DC50-DB84-4FE5-A5AD-7453CF80F849}" xr6:coauthVersionLast="47" xr6:coauthVersionMax="47" xr10:uidLastSave="{00000000-0000-0000-0000-000000000000}"/>
  <bookViews>
    <workbookView xWindow="3795" yWindow="1065" windowWidth="21810" windowHeight="14190" xr2:uid="{00000000-000D-0000-FFFF-FFFF00000000}"/>
  </bookViews>
  <sheets>
    <sheet name="売上分析表" sheetId="10" r:id="rId1"/>
    <sheet name="売上一覧" sheetId="7" r:id="rId2"/>
    <sheet name="都県コード表" sheetId="8" r:id="rId3"/>
    <sheet name="ラーメン種別表" sheetId="9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0" l="1"/>
  <c r="D9" i="10"/>
  <c r="D7" i="10"/>
  <c r="C5" i="7" l="1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4" i="7"/>
  <c r="B5" i="7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4" i="7"/>
  <c r="D11" i="10" l="1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4" i="7"/>
</calcChain>
</file>

<file path=xl/sharedStrings.xml><?xml version="1.0" encoding="utf-8"?>
<sst xmlns="http://schemas.openxmlformats.org/spreadsheetml/2006/main" count="53" uniqueCount="49">
  <si>
    <t>売上コード</t>
    <rPh sb="0" eb="2">
      <t>ウリアゲ</t>
    </rPh>
    <phoneticPr fontId="1"/>
  </si>
  <si>
    <t>店舗コード</t>
    <rPh sb="0" eb="2">
      <t>テンポ</t>
    </rPh>
    <phoneticPr fontId="1"/>
  </si>
  <si>
    <t>ラーメン種別コード</t>
    <rPh sb="4" eb="6">
      <t>シュベツ</t>
    </rPh>
    <phoneticPr fontId="1"/>
  </si>
  <si>
    <t>売上数</t>
    <rPh sb="0" eb="2">
      <t>ウリアゲ</t>
    </rPh>
    <rPh sb="2" eb="3">
      <t>スウ</t>
    </rPh>
    <phoneticPr fontId="1"/>
  </si>
  <si>
    <t>売上一覧</t>
    <rPh sb="0" eb="2">
      <t>ウリアゲ</t>
    </rPh>
    <rPh sb="2" eb="4">
      <t>イチラン</t>
    </rPh>
    <phoneticPr fontId="1"/>
  </si>
  <si>
    <t>都県コード</t>
    <rPh sb="0" eb="2">
      <t>トケン</t>
    </rPh>
    <phoneticPr fontId="1"/>
  </si>
  <si>
    <t>B10</t>
    <phoneticPr fontId="1"/>
  </si>
  <si>
    <t>B20</t>
    <phoneticPr fontId="1"/>
  </si>
  <si>
    <t>B30</t>
    <phoneticPr fontId="1"/>
  </si>
  <si>
    <t>千葉</t>
    <rPh sb="0" eb="2">
      <t>チバ</t>
    </rPh>
    <phoneticPr fontId="1"/>
  </si>
  <si>
    <t>東京</t>
    <rPh sb="0" eb="2">
      <t>トウキョウ</t>
    </rPh>
    <phoneticPr fontId="1"/>
  </si>
  <si>
    <t>埼玉</t>
    <rPh sb="0" eb="2">
      <t>サイタマ</t>
    </rPh>
    <phoneticPr fontId="1"/>
  </si>
  <si>
    <t>都県コード表</t>
    <rPh sb="0" eb="2">
      <t>トケン</t>
    </rPh>
    <rPh sb="5" eb="6">
      <t>ヒョウ</t>
    </rPh>
    <phoneticPr fontId="1"/>
  </si>
  <si>
    <t>MI</t>
    <phoneticPr fontId="1"/>
  </si>
  <si>
    <t>TO</t>
    <phoneticPr fontId="1"/>
  </si>
  <si>
    <t>SO</t>
    <phoneticPr fontId="1"/>
  </si>
  <si>
    <t>みそ</t>
    <phoneticPr fontId="1"/>
  </si>
  <si>
    <t>とんこつ</t>
    <phoneticPr fontId="1"/>
  </si>
  <si>
    <t>その他</t>
    <rPh sb="2" eb="3">
      <t>タ</t>
    </rPh>
    <phoneticPr fontId="1"/>
  </si>
  <si>
    <t>ラーメン種別表</t>
    <rPh sb="4" eb="6">
      <t>シュベツ</t>
    </rPh>
    <rPh sb="6" eb="7">
      <t>ヒョウ</t>
    </rPh>
    <phoneticPr fontId="1"/>
  </si>
  <si>
    <t>都県名</t>
    <rPh sb="0" eb="2">
      <t>トケン</t>
    </rPh>
    <rPh sb="2" eb="3">
      <t>メイ</t>
    </rPh>
    <phoneticPr fontId="1"/>
  </si>
  <si>
    <t>ラーメン種別名</t>
    <rPh sb="4" eb="6">
      <t>シュベツ</t>
    </rPh>
    <rPh sb="6" eb="7">
      <t>メイ</t>
    </rPh>
    <phoneticPr fontId="1"/>
  </si>
  <si>
    <t>都県コード</t>
    <rPh sb="0" eb="2">
      <t>トケン</t>
    </rPh>
    <phoneticPr fontId="1"/>
  </si>
  <si>
    <t>都県ラーメン種別売上平均</t>
    <rPh sb="0" eb="2">
      <t>トケン</t>
    </rPh>
    <rPh sb="6" eb="8">
      <t>シュベツ</t>
    </rPh>
    <rPh sb="8" eb="10">
      <t>ウリアゲ</t>
    </rPh>
    <rPh sb="10" eb="12">
      <t>ヘイキン</t>
    </rPh>
    <phoneticPr fontId="1"/>
  </si>
  <si>
    <t>B1001MI</t>
  </si>
  <si>
    <t>B1001TO</t>
  </si>
  <si>
    <t>B1001SO</t>
  </si>
  <si>
    <t>B1002MI</t>
  </si>
  <si>
    <t>B1002TO</t>
  </si>
  <si>
    <t>B1002SO</t>
  </si>
  <si>
    <t>B2001MI</t>
  </si>
  <si>
    <t>B2001TO</t>
  </si>
  <si>
    <t>B2001SO</t>
  </si>
  <si>
    <t>B3001MI</t>
  </si>
  <si>
    <t>B3001TO</t>
  </si>
  <si>
    <t>B3001SO</t>
  </si>
  <si>
    <t>B3002MI</t>
  </si>
  <si>
    <t>B3002TO</t>
  </si>
  <si>
    <t>B3002SO</t>
  </si>
  <si>
    <t>B3003MI</t>
  </si>
  <si>
    <t>B3003TO</t>
  </si>
  <si>
    <t>B3003SO</t>
  </si>
  <si>
    <t>売上分析表</t>
    <rPh sb="0" eb="2">
      <t>ウリアゲ</t>
    </rPh>
    <rPh sb="2" eb="4">
      <t>ブンセキ</t>
    </rPh>
    <rPh sb="4" eb="5">
      <t>ヒョウ</t>
    </rPh>
    <phoneticPr fontId="1"/>
  </si>
  <si>
    <t>出力欄</t>
    <rPh sb="0" eb="2">
      <t>シュツリョク</t>
    </rPh>
    <rPh sb="2" eb="3">
      <t>ラン</t>
    </rPh>
    <phoneticPr fontId="1"/>
  </si>
  <si>
    <t>入力欄</t>
    <rPh sb="0" eb="2">
      <t>ニュウリョク</t>
    </rPh>
    <rPh sb="2" eb="3">
      <t>ラン</t>
    </rPh>
    <phoneticPr fontId="1"/>
  </si>
  <si>
    <t>都県別売上合計</t>
    <rPh sb="0" eb="2">
      <t>トケン</t>
    </rPh>
    <rPh sb="2" eb="3">
      <t>ベツ</t>
    </rPh>
    <rPh sb="3" eb="5">
      <t>ウリアゲ</t>
    </rPh>
    <rPh sb="5" eb="7">
      <t>ゴウケイ</t>
    </rPh>
    <phoneticPr fontId="1"/>
  </si>
  <si>
    <t>都県名</t>
    <rPh sb="0" eb="1">
      <t>ト</t>
    </rPh>
    <rPh sb="1" eb="3">
      <t>ケンメイ</t>
    </rPh>
    <phoneticPr fontId="1"/>
  </si>
  <si>
    <t>MI</t>
    <phoneticPr fontId="1"/>
  </si>
  <si>
    <t>B20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</si>
</sst>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.0;[Red]0.0"/>
  </numFmts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>
      <alignment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>
      <alignment vertical="center"/>
    </xf>
    <xf numFmtId="0" fontId="2" fillId="2" borderId="0" xfId="0" applyFont="1" applyFill="1" applyAlignment="1">
      <alignment horizontal="right" vertical="center"/>
    </xf>
    <xf numFmtId="176" fontId="2" fillId="2" borderId="0" xfId="0" applyNumberFormat="1" applyFont="1" applyFill="1">
      <alignment vertical="center"/>
    </xf>
    <xf numFmtId="177" fontId="2" fillId="2" borderId="1" xfId="0" applyNumberFormat="1" applyFont="1" applyFill="1" applyBorder="1">
      <alignment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14"/>
  <sheetViews>
    <sheetView tabSelected="1" workbookViewId="0"/>
  </sheetViews>
  <sheetFormatPr defaultRowHeight="13.5" x14ac:dyDescent="0.15"/>
  <cols>
    <col min="1" max="1" width="7.5" style="1" bestFit="1" customWidth="1"/>
    <col min="2" max="2" width="8.5" style="1" customWidth="1"/>
    <col min="3" max="3" width="14.875" style="1" customWidth="1"/>
    <col min="4" max="4" width="9.5" style="1" customWidth="1"/>
    <col min="5" max="16384" width="9" style="1"/>
  </cols>
  <sheetData>
    <row r="2" spans="1:4" ht="18.75" x14ac:dyDescent="0.15">
      <c r="A2" s="11" t="s">
        <v>42</v>
      </c>
      <c r="B2" s="11"/>
      <c r="C2" s="11"/>
      <c r="D2" s="11"/>
    </row>
    <row r="4" spans="1:4" ht="30" customHeight="1" thickBot="1" x14ac:dyDescent="0.2">
      <c r="B4" s="5" t="s">
        <v>5</v>
      </c>
      <c r="C4" s="5" t="s">
        <v>2</v>
      </c>
    </row>
    <row r="5" spans="1:4" ht="14.25" thickBot="1" x14ac:dyDescent="0.2">
      <c r="A5" s="6" t="s">
        <v>44</v>
      </c>
      <c r="B5" s="7" t="s">
        <v>48</v>
      </c>
      <c r="C5" s="7" t="s">
        <v>47</v>
      </c>
    </row>
    <row r="6" spans="1:4" x14ac:dyDescent="0.15">
      <c r="D6" s="6" t="s">
        <v>43</v>
      </c>
    </row>
    <row r="7" spans="1:4" x14ac:dyDescent="0.15">
      <c r="B7" s="8"/>
      <c r="C7" s="8" t="s">
        <v>20</v>
      </c>
      <c r="D7" s="4" t="str">
        <f>IF(B5="","",IFERROR(VLOOKUP(B5,都県コード表!A4:B6,2,FALSE),"エラー"))</f>
        <v>東京</v>
      </c>
    </row>
    <row r="8" spans="1:4" x14ac:dyDescent="0.15">
      <c r="B8" s="8"/>
      <c r="C8" s="8"/>
    </row>
    <row r="9" spans="1:4" x14ac:dyDescent="0.15">
      <c r="B9" s="8"/>
      <c r="C9" s="8" t="s">
        <v>21</v>
      </c>
      <c r="D9" s="4" t="str">
        <f>IF(C5="","",IFERROR(VLOOKUP(C5,ラーメン種別表!A4:B6,2,FALSE),"エラー"))</f>
        <v>みそ</v>
      </c>
    </row>
    <row r="10" spans="1:4" x14ac:dyDescent="0.15">
      <c r="B10" s="8"/>
      <c r="C10" s="8"/>
    </row>
    <row r="11" spans="1:4" x14ac:dyDescent="0.15">
      <c r="C11" s="8" t="s">
        <v>45</v>
      </c>
      <c r="D11" s="4">
        <f>IF(OR(B5="",C5=""),"",IF(COUNTIFS(売上一覧!B4:B21,B5)&gt;0,SUMIFS(売上一覧!E4:E21,売上一覧!B4:B21,B5),"エラー"))</f>
        <v>108</v>
      </c>
    </row>
    <row r="12" spans="1:4" x14ac:dyDescent="0.15">
      <c r="B12" s="8"/>
      <c r="C12" s="8"/>
      <c r="D12" s="9"/>
    </row>
    <row r="13" spans="1:4" x14ac:dyDescent="0.15">
      <c r="A13" s="12" t="s">
        <v>23</v>
      </c>
      <c r="B13" s="12"/>
      <c r="C13" s="13"/>
      <c r="D13" s="10">
        <f>IF(OR(B5="",C5=""),"",IF(IFERROR(OR(MATCH(B5,売上一覧!B4:B21,0)&gt;0,MATCH(C5,売上一覧!D4:D21,0)&gt;0),FALSE),DAVERAGE(売上一覧!A3:E21,5,B4:C5),"エラー"))</f>
        <v>39</v>
      </c>
    </row>
    <row r="14" spans="1:4" x14ac:dyDescent="0.15">
      <c r="B14" s="8"/>
      <c r="C14" s="8"/>
    </row>
  </sheetData>
  <mergeCells count="2">
    <mergeCell ref="A2:D2"/>
    <mergeCell ref="A13:C13"/>
  </mergeCells>
  <phoneticPr fontId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21"/>
  <sheetViews>
    <sheetView workbookViewId="0"/>
  </sheetViews>
  <sheetFormatPr defaultRowHeight="13.5" x14ac:dyDescent="0.15"/>
  <cols>
    <col min="1" max="1" width="11.625" style="1" bestFit="1" customWidth="1"/>
    <col min="2" max="2" width="7.25" style="1" customWidth="1"/>
    <col min="3" max="3" width="8.375" style="1" customWidth="1"/>
    <col min="4" max="4" width="13.375" style="1" customWidth="1"/>
    <col min="5" max="5" width="7.5" style="1" bestFit="1" customWidth="1"/>
    <col min="6" max="16384" width="9" style="1"/>
  </cols>
  <sheetData>
    <row r="2" spans="1:5" x14ac:dyDescent="0.15">
      <c r="A2" s="1" t="s">
        <v>4</v>
      </c>
    </row>
    <row r="3" spans="1:5" ht="27" x14ac:dyDescent="0.15">
      <c r="A3" s="2" t="s">
        <v>0</v>
      </c>
      <c r="B3" s="3" t="s">
        <v>22</v>
      </c>
      <c r="C3" s="3" t="s">
        <v>1</v>
      </c>
      <c r="D3" s="3" t="s">
        <v>2</v>
      </c>
      <c r="E3" s="2" t="s">
        <v>3</v>
      </c>
    </row>
    <row r="4" spans="1:5" x14ac:dyDescent="0.15">
      <c r="A4" s="4" t="s">
        <v>24</v>
      </c>
      <c r="B4" s="4" t="str">
        <f>LEFT(A4,3)</f>
        <v>B10</v>
      </c>
      <c r="C4" s="4" t="str">
        <f>LEFT(A4,5)</f>
        <v>B1001</v>
      </c>
      <c r="D4" s="4" t="str">
        <f>RIGHT(A4,2)</f>
        <v>MI</v>
      </c>
      <c r="E4" s="4">
        <v>20</v>
      </c>
    </row>
    <row r="5" spans="1:5" x14ac:dyDescent="0.15">
      <c r="A5" s="4" t="s">
        <v>25</v>
      </c>
      <c r="B5" s="4" t="str">
        <f t="shared" ref="B5:B21" si="0">LEFT(A5,3)</f>
        <v>B10</v>
      </c>
      <c r="C5" s="4" t="str">
        <f t="shared" ref="C5:C21" si="1">LEFT(A5,5)</f>
        <v>B1001</v>
      </c>
      <c r="D5" s="4" t="str">
        <f t="shared" ref="D5:D21" si="2">RIGHT(A5,2)</f>
        <v>TO</v>
      </c>
      <c r="E5" s="4">
        <v>40</v>
      </c>
    </row>
    <row r="6" spans="1:5" x14ac:dyDescent="0.15">
      <c r="A6" s="4" t="s">
        <v>26</v>
      </c>
      <c r="B6" s="4" t="str">
        <f t="shared" si="0"/>
        <v>B10</v>
      </c>
      <c r="C6" s="4" t="str">
        <f t="shared" si="1"/>
        <v>B1001</v>
      </c>
      <c r="D6" s="4" t="str">
        <f t="shared" si="2"/>
        <v>SO</v>
      </c>
      <c r="E6" s="4">
        <v>33</v>
      </c>
    </row>
    <row r="7" spans="1:5" x14ac:dyDescent="0.15">
      <c r="A7" s="4" t="s">
        <v>27</v>
      </c>
      <c r="B7" s="4" t="str">
        <f t="shared" si="0"/>
        <v>B10</v>
      </c>
      <c r="C7" s="4" t="str">
        <f t="shared" si="1"/>
        <v>B1002</v>
      </c>
      <c r="D7" s="4" t="str">
        <f t="shared" si="2"/>
        <v>MI</v>
      </c>
      <c r="E7" s="4">
        <v>28</v>
      </c>
    </row>
    <row r="8" spans="1:5" x14ac:dyDescent="0.15">
      <c r="A8" s="4" t="s">
        <v>28</v>
      </c>
      <c r="B8" s="4" t="str">
        <f t="shared" si="0"/>
        <v>B10</v>
      </c>
      <c r="C8" s="4" t="str">
        <f t="shared" si="1"/>
        <v>B1002</v>
      </c>
      <c r="D8" s="4" t="str">
        <f t="shared" si="2"/>
        <v>TO</v>
      </c>
      <c r="E8" s="4">
        <v>21</v>
      </c>
    </row>
    <row r="9" spans="1:5" x14ac:dyDescent="0.15">
      <c r="A9" s="4" t="s">
        <v>29</v>
      </c>
      <c r="B9" s="4" t="str">
        <f t="shared" si="0"/>
        <v>B10</v>
      </c>
      <c r="C9" s="4" t="str">
        <f t="shared" si="1"/>
        <v>B1002</v>
      </c>
      <c r="D9" s="4" t="str">
        <f t="shared" si="2"/>
        <v>SO</v>
      </c>
      <c r="E9" s="4">
        <v>27</v>
      </c>
    </row>
    <row r="10" spans="1:5" x14ac:dyDescent="0.15">
      <c r="A10" s="4" t="s">
        <v>30</v>
      </c>
      <c r="B10" s="4" t="str">
        <f t="shared" si="0"/>
        <v>B20</v>
      </c>
      <c r="C10" s="4" t="str">
        <f t="shared" si="1"/>
        <v>B2001</v>
      </c>
      <c r="D10" s="4" t="str">
        <f t="shared" si="2"/>
        <v>MI</v>
      </c>
      <c r="E10" s="4">
        <v>39</v>
      </c>
    </row>
    <row r="11" spans="1:5" x14ac:dyDescent="0.15">
      <c r="A11" s="4" t="s">
        <v>31</v>
      </c>
      <c r="B11" s="4" t="str">
        <f t="shared" si="0"/>
        <v>B20</v>
      </c>
      <c r="C11" s="4" t="str">
        <f t="shared" si="1"/>
        <v>B2001</v>
      </c>
      <c r="D11" s="4" t="str">
        <f t="shared" si="2"/>
        <v>TO</v>
      </c>
      <c r="E11" s="4">
        <v>23</v>
      </c>
    </row>
    <row r="12" spans="1:5" x14ac:dyDescent="0.15">
      <c r="A12" s="4" t="s">
        <v>32</v>
      </c>
      <c r="B12" s="4" t="str">
        <f t="shared" si="0"/>
        <v>B20</v>
      </c>
      <c r="C12" s="4" t="str">
        <f t="shared" si="1"/>
        <v>B2001</v>
      </c>
      <c r="D12" s="4" t="str">
        <f t="shared" si="2"/>
        <v>SO</v>
      </c>
      <c r="E12" s="4">
        <v>46</v>
      </c>
    </row>
    <row r="13" spans="1:5" x14ac:dyDescent="0.15">
      <c r="A13" s="4" t="s">
        <v>33</v>
      </c>
      <c r="B13" s="4" t="str">
        <f t="shared" si="0"/>
        <v>B30</v>
      </c>
      <c r="C13" s="4" t="str">
        <f t="shared" si="1"/>
        <v>B3001</v>
      </c>
      <c r="D13" s="4" t="str">
        <f t="shared" si="2"/>
        <v>MI</v>
      </c>
      <c r="E13" s="4">
        <v>22</v>
      </c>
    </row>
    <row r="14" spans="1:5" x14ac:dyDescent="0.15">
      <c r="A14" s="4" t="s">
        <v>34</v>
      </c>
      <c r="B14" s="4" t="str">
        <f t="shared" si="0"/>
        <v>B30</v>
      </c>
      <c r="C14" s="4" t="str">
        <f t="shared" si="1"/>
        <v>B3001</v>
      </c>
      <c r="D14" s="4" t="str">
        <f t="shared" si="2"/>
        <v>TO</v>
      </c>
      <c r="E14" s="4">
        <v>50</v>
      </c>
    </row>
    <row r="15" spans="1:5" x14ac:dyDescent="0.15">
      <c r="A15" s="4" t="s">
        <v>35</v>
      </c>
      <c r="B15" s="4" t="str">
        <f t="shared" si="0"/>
        <v>B30</v>
      </c>
      <c r="C15" s="4" t="str">
        <f t="shared" si="1"/>
        <v>B3001</v>
      </c>
      <c r="D15" s="4" t="str">
        <f t="shared" si="2"/>
        <v>SO</v>
      </c>
      <c r="E15" s="4">
        <v>22</v>
      </c>
    </row>
    <row r="16" spans="1:5" x14ac:dyDescent="0.15">
      <c r="A16" s="4" t="s">
        <v>36</v>
      </c>
      <c r="B16" s="4" t="str">
        <f t="shared" si="0"/>
        <v>B30</v>
      </c>
      <c r="C16" s="4" t="str">
        <f t="shared" si="1"/>
        <v>B3002</v>
      </c>
      <c r="D16" s="4" t="str">
        <f t="shared" si="2"/>
        <v>MI</v>
      </c>
      <c r="E16" s="4">
        <v>42</v>
      </c>
    </row>
    <row r="17" spans="1:5" x14ac:dyDescent="0.15">
      <c r="A17" s="4" t="s">
        <v>37</v>
      </c>
      <c r="B17" s="4" t="str">
        <f t="shared" si="0"/>
        <v>B30</v>
      </c>
      <c r="C17" s="4" t="str">
        <f t="shared" si="1"/>
        <v>B3002</v>
      </c>
      <c r="D17" s="4" t="str">
        <f t="shared" si="2"/>
        <v>TO</v>
      </c>
      <c r="E17" s="4">
        <v>21</v>
      </c>
    </row>
    <row r="18" spans="1:5" x14ac:dyDescent="0.15">
      <c r="A18" s="4" t="s">
        <v>38</v>
      </c>
      <c r="B18" s="4" t="str">
        <f t="shared" si="0"/>
        <v>B30</v>
      </c>
      <c r="C18" s="4" t="str">
        <f t="shared" si="1"/>
        <v>B3002</v>
      </c>
      <c r="D18" s="4" t="str">
        <f t="shared" si="2"/>
        <v>SO</v>
      </c>
      <c r="E18" s="4">
        <v>11</v>
      </c>
    </row>
    <row r="19" spans="1:5" x14ac:dyDescent="0.15">
      <c r="A19" s="4" t="s">
        <v>39</v>
      </c>
      <c r="B19" s="4" t="str">
        <f t="shared" si="0"/>
        <v>B30</v>
      </c>
      <c r="C19" s="4" t="str">
        <f t="shared" si="1"/>
        <v>B3003</v>
      </c>
      <c r="D19" s="4" t="str">
        <f t="shared" si="2"/>
        <v>MI</v>
      </c>
      <c r="E19" s="4">
        <v>28</v>
      </c>
    </row>
    <row r="20" spans="1:5" x14ac:dyDescent="0.15">
      <c r="A20" s="4" t="s">
        <v>40</v>
      </c>
      <c r="B20" s="4" t="str">
        <f t="shared" si="0"/>
        <v>B30</v>
      </c>
      <c r="C20" s="4" t="str">
        <f t="shared" si="1"/>
        <v>B3003</v>
      </c>
      <c r="D20" s="4" t="str">
        <f t="shared" si="2"/>
        <v>TO</v>
      </c>
      <c r="E20" s="4">
        <v>22</v>
      </c>
    </row>
    <row r="21" spans="1:5" x14ac:dyDescent="0.15">
      <c r="A21" s="4" t="s">
        <v>41</v>
      </c>
      <c r="B21" s="4" t="str">
        <f t="shared" si="0"/>
        <v>B30</v>
      </c>
      <c r="C21" s="4" t="str">
        <f t="shared" si="1"/>
        <v>B3003</v>
      </c>
      <c r="D21" s="4" t="str">
        <f t="shared" si="2"/>
        <v>SO</v>
      </c>
      <c r="E21" s="4">
        <v>49</v>
      </c>
    </row>
  </sheetData>
  <phoneticPr fontId="1"/>
  <pageMargins left="0.7" right="0.7" top="0.75" bottom="0.75" header="0.3" footer="0.3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B6"/>
  <sheetViews>
    <sheetView workbookViewId="0"/>
  </sheetViews>
  <sheetFormatPr defaultRowHeight="13.5" x14ac:dyDescent="0.15"/>
  <cols>
    <col min="1" max="1" width="11.625" style="1" bestFit="1" customWidth="1"/>
    <col min="2" max="2" width="7.5" style="1" bestFit="1" customWidth="1"/>
    <col min="3" max="16384" width="9" style="1"/>
  </cols>
  <sheetData>
    <row r="2" spans="1:2" x14ac:dyDescent="0.15">
      <c r="A2" s="1" t="s">
        <v>12</v>
      </c>
    </row>
    <row r="3" spans="1:2" x14ac:dyDescent="0.15">
      <c r="A3" s="2" t="s">
        <v>5</v>
      </c>
      <c r="B3" s="2" t="s">
        <v>46</v>
      </c>
    </row>
    <row r="4" spans="1:2" x14ac:dyDescent="0.15">
      <c r="A4" s="4" t="s">
        <v>6</v>
      </c>
      <c r="B4" s="4" t="s">
        <v>11</v>
      </c>
    </row>
    <row r="5" spans="1:2" x14ac:dyDescent="0.15">
      <c r="A5" s="4" t="s">
        <v>7</v>
      </c>
      <c r="B5" s="4" t="s">
        <v>10</v>
      </c>
    </row>
    <row r="6" spans="1:2" x14ac:dyDescent="0.15">
      <c r="A6" s="4" t="s">
        <v>8</v>
      </c>
      <c r="B6" s="4" t="s">
        <v>9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B6"/>
  <sheetViews>
    <sheetView workbookViewId="0"/>
  </sheetViews>
  <sheetFormatPr defaultRowHeight="13.5" x14ac:dyDescent="0.15"/>
  <cols>
    <col min="1" max="1" width="20.5" style="1" bestFit="1" customWidth="1"/>
    <col min="2" max="2" width="16.125" style="1" bestFit="1" customWidth="1"/>
    <col min="3" max="16384" width="9" style="1"/>
  </cols>
  <sheetData>
    <row r="2" spans="1:2" x14ac:dyDescent="0.15">
      <c r="A2" s="1" t="s">
        <v>19</v>
      </c>
    </row>
    <row r="3" spans="1:2" x14ac:dyDescent="0.15">
      <c r="A3" s="2" t="s">
        <v>2</v>
      </c>
      <c r="B3" s="2" t="s">
        <v>21</v>
      </c>
    </row>
    <row r="4" spans="1:2" x14ac:dyDescent="0.15">
      <c r="A4" s="4" t="s">
        <v>13</v>
      </c>
      <c r="B4" s="4" t="s">
        <v>16</v>
      </c>
    </row>
    <row r="5" spans="1:2" x14ac:dyDescent="0.15">
      <c r="A5" s="4" t="s">
        <v>14</v>
      </c>
      <c r="B5" s="4" t="s">
        <v>17</v>
      </c>
    </row>
    <row r="6" spans="1:2" x14ac:dyDescent="0.15">
      <c r="A6" s="4" t="s">
        <v>15</v>
      </c>
      <c r="B6" s="4" t="s">
        <v>18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売上分析表</vt:lpstr>
      <vt:lpstr>売上一覧</vt:lpstr>
      <vt:lpstr>都県コード表</vt:lpstr>
      <vt:lpstr>ラーメン種別表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2017-03-10T03:00:00Z</dcterms:created>
  <dcterms:modified xsi:type="dcterms:W3CDTF">2023-03-06T04:14:50Z</dcterms:modified>
  <cp:category/>
</cp:coreProperties>
</file>