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練習問題\"/>
    </mc:Choice>
  </mc:AlternateContent>
  <xr:revisionPtr revIDLastSave="0" documentId="13_ncr:1_{997E9A83-27AE-458A-B2BE-F0BC53F86BC3}" xr6:coauthVersionLast="28" xr6:coauthVersionMax="28" xr10:uidLastSave="{00000000-0000-0000-0000-000000000000}"/>
  <bookViews>
    <workbookView xWindow="0" yWindow="0" windowWidth="28800" windowHeight="12450" xr2:uid="{00000000-000D-0000-FFFF-FFFF00000000}"/>
  </bookViews>
  <sheets>
    <sheet name="売上集計表" sheetId="1" r:id="rId1"/>
    <sheet name="売上表" sheetId="3" r:id="rId2"/>
    <sheet name="商品表" sheetId="4" r:id="rId3"/>
    <sheet name="価格表" sheetId="2" r:id="rId4"/>
  </sheets>
  <calcPr calcId="171027"/>
</workbook>
</file>

<file path=xl/calcChain.xml><?xml version="1.0" encoding="utf-8"?>
<calcChain xmlns="http://schemas.openxmlformats.org/spreadsheetml/2006/main">
  <c r="C10" i="1" l="1"/>
  <c r="C7" i="1" l="1"/>
  <c r="C12" i="1" l="1"/>
  <c r="C18" i="1" l="1"/>
  <c r="C17" i="1"/>
  <c r="C9" i="1"/>
  <c r="C8" i="1"/>
  <c r="C11" i="1"/>
</calcChain>
</file>

<file path=xl/sharedStrings.xml><?xml version="1.0" encoding="utf-8"?>
<sst xmlns="http://schemas.openxmlformats.org/spreadsheetml/2006/main" count="66" uniqueCount="62">
  <si>
    <t>売上集計表</t>
    <rPh sb="0" eb="2">
      <t>ウリアゲ</t>
    </rPh>
    <rPh sb="2" eb="4">
      <t>シュウケイ</t>
    </rPh>
    <rPh sb="4" eb="5">
      <t>ヒョウ</t>
    </rPh>
    <phoneticPr fontId="3"/>
  </si>
  <si>
    <t>商品コード</t>
    <rPh sb="0" eb="2">
      <t>ショウヒン</t>
    </rPh>
    <phoneticPr fontId="3"/>
  </si>
  <si>
    <t>商品分類名</t>
    <rPh sb="0" eb="2">
      <t>ショウヒン</t>
    </rPh>
    <rPh sb="2" eb="4">
      <t>ブンルイ</t>
    </rPh>
    <rPh sb="4" eb="5">
      <t>メイ</t>
    </rPh>
    <phoneticPr fontId="3"/>
  </si>
  <si>
    <t>商品名</t>
    <rPh sb="0" eb="3">
      <t>ショウヒンメイ</t>
    </rPh>
    <phoneticPr fontId="3"/>
  </si>
  <si>
    <t>価格</t>
    <rPh sb="0" eb="2">
      <t>カカク</t>
    </rPh>
    <phoneticPr fontId="3"/>
  </si>
  <si>
    <t>売上金額</t>
    <rPh sb="0" eb="2">
      <t>ウリアゲ</t>
    </rPh>
    <rPh sb="2" eb="4">
      <t>キンガク</t>
    </rPh>
    <phoneticPr fontId="3"/>
  </si>
  <si>
    <t>売上比較</t>
    <rPh sb="0" eb="2">
      <t>ウリアゲ</t>
    </rPh>
    <rPh sb="2" eb="4">
      <t>ヒカク</t>
    </rPh>
    <phoneticPr fontId="3"/>
  </si>
  <si>
    <t>２．支店別</t>
    <rPh sb="2" eb="4">
      <t>シテン</t>
    </rPh>
    <rPh sb="4" eb="5">
      <t>ベツ</t>
    </rPh>
    <phoneticPr fontId="3"/>
  </si>
  <si>
    <t>支店コード</t>
    <rPh sb="0" eb="2">
      <t>シテン</t>
    </rPh>
    <phoneticPr fontId="3"/>
  </si>
  <si>
    <t>分類コード</t>
    <rPh sb="0" eb="2">
      <t>ブンルイ</t>
    </rPh>
    <phoneticPr fontId="3"/>
  </si>
  <si>
    <t>支店名</t>
    <rPh sb="0" eb="2">
      <t>シテン</t>
    </rPh>
    <rPh sb="2" eb="3">
      <t>メイ</t>
    </rPh>
    <phoneticPr fontId="3"/>
  </si>
  <si>
    <t>総売上数</t>
    <rPh sb="0" eb="1">
      <t>ソウ</t>
    </rPh>
    <rPh sb="1" eb="3">
      <t>ウリアゲ</t>
    </rPh>
    <rPh sb="3" eb="4">
      <t>スウ</t>
    </rPh>
    <phoneticPr fontId="3"/>
  </si>
  <si>
    <t>入力欄</t>
    <rPh sb="0" eb="2">
      <t>ニュウリョク</t>
    </rPh>
    <rPh sb="2" eb="3">
      <t>ラン</t>
    </rPh>
    <phoneticPr fontId="3"/>
  </si>
  <si>
    <t>出力欄</t>
    <rPh sb="0" eb="2">
      <t>シュツリョク</t>
    </rPh>
    <rPh sb="2" eb="3">
      <t>ラン</t>
    </rPh>
    <phoneticPr fontId="3"/>
  </si>
  <si>
    <t>飲料</t>
    <rPh sb="0" eb="2">
      <t>インリョウ</t>
    </rPh>
    <phoneticPr fontId="3"/>
  </si>
  <si>
    <t>緑茶</t>
    <rPh sb="0" eb="2">
      <t>リョクチャ</t>
    </rPh>
    <phoneticPr fontId="3"/>
  </si>
  <si>
    <t>１．商品コード別</t>
    <rPh sb="2" eb="4">
      <t>ショウヒン</t>
    </rPh>
    <rPh sb="7" eb="8">
      <t>ベツ</t>
    </rPh>
    <phoneticPr fontId="3"/>
  </si>
  <si>
    <t>価格表</t>
    <rPh sb="0" eb="2">
      <t>カカク</t>
    </rPh>
    <rPh sb="2" eb="3">
      <t>ヒョウ</t>
    </rPh>
    <phoneticPr fontId="3"/>
  </si>
  <si>
    <t>メニューコード</t>
    <phoneticPr fontId="3"/>
  </si>
  <si>
    <t>売上表</t>
    <rPh sb="0" eb="2">
      <t>ウリアゲ</t>
    </rPh>
    <rPh sb="2" eb="3">
      <t>ヒョウ</t>
    </rPh>
    <phoneticPr fontId="3"/>
  </si>
  <si>
    <t>売上コード</t>
    <rPh sb="0" eb="2">
      <t>ウリアゲ</t>
    </rPh>
    <phoneticPr fontId="3"/>
  </si>
  <si>
    <t>W11</t>
    <phoneticPr fontId="3"/>
  </si>
  <si>
    <t>E11</t>
    <phoneticPr fontId="3"/>
  </si>
  <si>
    <t>W12</t>
    <phoneticPr fontId="3"/>
  </si>
  <si>
    <t>E12</t>
    <phoneticPr fontId="3"/>
  </si>
  <si>
    <t>売上数</t>
    <rPh sb="0" eb="2">
      <t>ウリアゲ</t>
    </rPh>
    <rPh sb="2" eb="3">
      <t>スウ</t>
    </rPh>
    <phoneticPr fontId="3"/>
  </si>
  <si>
    <t>W13</t>
    <phoneticPr fontId="3"/>
  </si>
  <si>
    <t>E13</t>
    <phoneticPr fontId="3"/>
  </si>
  <si>
    <t>W14</t>
    <phoneticPr fontId="3"/>
  </si>
  <si>
    <t>E14</t>
    <phoneticPr fontId="3"/>
  </si>
  <si>
    <t>W21</t>
    <phoneticPr fontId="3"/>
  </si>
  <si>
    <t>E21</t>
    <phoneticPr fontId="3"/>
  </si>
  <si>
    <t>W22</t>
    <phoneticPr fontId="3"/>
  </si>
  <si>
    <t>E22</t>
    <phoneticPr fontId="3"/>
  </si>
  <si>
    <t>W23</t>
    <phoneticPr fontId="3"/>
  </si>
  <si>
    <t>E23</t>
    <phoneticPr fontId="3"/>
  </si>
  <si>
    <t>W24</t>
    <phoneticPr fontId="3"/>
  </si>
  <si>
    <t>E24</t>
    <phoneticPr fontId="3"/>
  </si>
  <si>
    <t>W25</t>
    <phoneticPr fontId="3"/>
  </si>
  <si>
    <t>E25</t>
    <phoneticPr fontId="3"/>
  </si>
  <si>
    <t>W31</t>
    <phoneticPr fontId="3"/>
  </si>
  <si>
    <t>E31</t>
    <phoneticPr fontId="3"/>
  </si>
  <si>
    <t>W32</t>
    <phoneticPr fontId="3"/>
  </si>
  <si>
    <t>E32</t>
    <phoneticPr fontId="3"/>
  </si>
  <si>
    <t>W33</t>
    <phoneticPr fontId="3"/>
  </si>
  <si>
    <t>E33</t>
    <phoneticPr fontId="3"/>
  </si>
  <si>
    <t>軽食</t>
    <rPh sb="0" eb="2">
      <t>ケイショク</t>
    </rPh>
    <phoneticPr fontId="3"/>
  </si>
  <si>
    <t>スナック</t>
    <phoneticPr fontId="3"/>
  </si>
  <si>
    <t>カレーライス</t>
    <phoneticPr fontId="3"/>
  </si>
  <si>
    <t>コーラ</t>
    <phoneticPr fontId="3"/>
  </si>
  <si>
    <t>ポテトチップ</t>
    <phoneticPr fontId="3"/>
  </si>
  <si>
    <t>ラーメン</t>
    <phoneticPr fontId="3"/>
  </si>
  <si>
    <t>オレンジ</t>
    <phoneticPr fontId="3"/>
  </si>
  <si>
    <t>せんべい</t>
    <phoneticPr fontId="3"/>
  </si>
  <si>
    <t>牛丼</t>
    <rPh sb="0" eb="2">
      <t>ギュウドン</t>
    </rPh>
    <phoneticPr fontId="3"/>
  </si>
  <si>
    <t>ウーロン茶</t>
    <rPh sb="4" eb="5">
      <t>チャ</t>
    </rPh>
    <phoneticPr fontId="3"/>
  </si>
  <si>
    <t>チョコレート</t>
    <phoneticPr fontId="3"/>
  </si>
  <si>
    <t>ホットドッグ</t>
    <phoneticPr fontId="3"/>
  </si>
  <si>
    <t>コーヒー</t>
    <phoneticPr fontId="3"/>
  </si>
  <si>
    <t>商品表</t>
    <rPh sb="0" eb="2">
      <t>ショウヒン</t>
    </rPh>
    <rPh sb="2" eb="3">
      <t>オモテ</t>
    </rPh>
    <phoneticPr fontId="3"/>
  </si>
  <si>
    <t>E</t>
    <phoneticPr fontId="3"/>
  </si>
  <si>
    <t>売上数計</t>
    <rPh sb="0" eb="2">
      <t>ウリアゲ</t>
    </rPh>
    <rPh sb="2" eb="3">
      <t>スウ</t>
    </rPh>
    <rPh sb="3" eb="4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</si>
</sst>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8"/>
  <sheetViews>
    <sheetView showGridLines="0" tabSelected="1" zoomScaleNormal="100" workbookViewId="0"/>
  </sheetViews>
  <sheetFormatPr defaultRowHeight="13.5" x14ac:dyDescent="0.15"/>
  <cols>
    <col min="1" max="1" width="20" style="1" customWidth="1"/>
    <col min="2" max="3" width="10.875" style="1" customWidth="1"/>
    <col min="4" max="16384" width="9" style="1"/>
  </cols>
  <sheetData>
    <row r="2" spans="1:3" ht="18.75" x14ac:dyDescent="0.15">
      <c r="A2" s="9" t="s">
        <v>0</v>
      </c>
      <c r="B2" s="9"/>
      <c r="C2" s="9"/>
    </row>
    <row r="4" spans="1:3" x14ac:dyDescent="0.15">
      <c r="A4" s="1" t="s">
        <v>16</v>
      </c>
    </row>
    <row r="5" spans="1:3" ht="14.25" thickBot="1" x14ac:dyDescent="0.2">
      <c r="B5" s="3" t="s">
        <v>12</v>
      </c>
      <c r="C5" s="3" t="s">
        <v>13</v>
      </c>
    </row>
    <row r="6" spans="1:3" ht="14.25" thickBot="1" x14ac:dyDescent="0.2">
      <c r="A6" s="2" t="s">
        <v>1</v>
      </c>
      <c r="B6" s="6">
        <v>24</v>
      </c>
    </row>
    <row r="7" spans="1:3" x14ac:dyDescent="0.15">
      <c r="A7" s="2" t="s">
        <v>2</v>
      </c>
      <c r="C7" s="4" t="str">
        <f>VLOOKUP(VALUE(LEFT(B6,1)),商品表!A5:G7,2,FALSE)</f>
        <v>飲料</v>
      </c>
    </row>
    <row r="8" spans="1:3" x14ac:dyDescent="0.15">
      <c r="A8" s="2" t="s">
        <v>3</v>
      </c>
      <c r="C8" s="4" t="str">
        <f>INDEX(商品表!C5:G7,VALUE(LEFT(B6,1)),VALUE(RIGHT(B6,1)))</f>
        <v>緑茶</v>
      </c>
    </row>
    <row r="9" spans="1:3" x14ac:dyDescent="0.15">
      <c r="A9" s="2" t="s">
        <v>4</v>
      </c>
      <c r="C9" s="4">
        <f>INDEX(価格表!B5:F7,VALUE(LEFT(B6,1)),VALUE(RIGHT(B6,1)))</f>
        <v>130</v>
      </c>
    </row>
    <row r="10" spans="1:3" x14ac:dyDescent="0.15">
      <c r="A10" s="2" t="s">
        <v>61</v>
      </c>
      <c r="C10" s="5">
        <f>SUMIFS(売上表!B4:B27,売上表!A4:A27,"?"&amp;B6)</f>
        <v>120</v>
      </c>
    </row>
    <row r="11" spans="1:3" x14ac:dyDescent="0.15">
      <c r="A11" s="2" t="s">
        <v>5</v>
      </c>
      <c r="C11" s="5">
        <f>C9*C10</f>
        <v>15600</v>
      </c>
    </row>
    <row r="12" spans="1:3" x14ac:dyDescent="0.15">
      <c r="A12" s="2" t="s">
        <v>6</v>
      </c>
      <c r="C12" s="4" t="str">
        <f>IF(VLOOKUP("E"&amp;B6,売上表!A4:B27,2,0)&lt;VLOOKUP("W"&amp;B6,売上表!A4:B27,2,0),"西",IF(VLOOKUP("E"&amp;B6,売上表!A4:B27,2,0)&gt;VLOOKUP("W"&amp;B6,売上表!A4:B27,2,0),"東","同数"))</f>
        <v>西</v>
      </c>
    </row>
    <row r="14" spans="1:3" ht="14.25" thickBot="1" x14ac:dyDescent="0.2">
      <c r="A14" s="1" t="s">
        <v>7</v>
      </c>
    </row>
    <row r="15" spans="1:3" ht="14.25" thickBot="1" x14ac:dyDescent="0.2">
      <c r="A15" s="2" t="s">
        <v>8</v>
      </c>
      <c r="B15" s="6" t="s">
        <v>60</v>
      </c>
    </row>
    <row r="16" spans="1:3" ht="14.25" thickBot="1" x14ac:dyDescent="0.2">
      <c r="A16" s="2" t="s">
        <v>9</v>
      </c>
      <c r="B16" s="7">
        <v>3</v>
      </c>
    </row>
    <row r="17" spans="1:3" x14ac:dyDescent="0.15">
      <c r="A17" s="2" t="s">
        <v>10</v>
      </c>
      <c r="C17" s="4" t="str">
        <f>IF(B15="W","西",IF(B15="E","東",""))</f>
        <v>東</v>
      </c>
    </row>
    <row r="18" spans="1:3" x14ac:dyDescent="0.15">
      <c r="A18" s="2" t="s">
        <v>11</v>
      </c>
      <c r="C18" s="4">
        <f>SUMIF(売上表!A4:A27,B15&amp;B16&amp;"?",売上表!B4:B27)</f>
        <v>49</v>
      </c>
    </row>
  </sheetData>
  <mergeCells count="1">
    <mergeCell ref="A2:C2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27"/>
  <sheetViews>
    <sheetView showGridLines="0" zoomScaleNormal="100" workbookViewId="0"/>
  </sheetViews>
  <sheetFormatPr defaultRowHeight="13.5" x14ac:dyDescent="0.15"/>
  <cols>
    <col min="1" max="1" width="10.375" style="1" customWidth="1"/>
    <col min="2" max="2" width="8" style="1" customWidth="1"/>
    <col min="3" max="16384" width="9" style="1"/>
  </cols>
  <sheetData>
    <row r="2" spans="1:2" x14ac:dyDescent="0.15">
      <c r="A2" s="1" t="s">
        <v>19</v>
      </c>
    </row>
    <row r="3" spans="1:2" x14ac:dyDescent="0.15">
      <c r="A3" s="8" t="s">
        <v>20</v>
      </c>
      <c r="B3" s="8" t="s">
        <v>25</v>
      </c>
    </row>
    <row r="4" spans="1:2" x14ac:dyDescent="0.15">
      <c r="A4" s="4" t="s">
        <v>21</v>
      </c>
      <c r="B4" s="4">
        <v>32</v>
      </c>
    </row>
    <row r="5" spans="1:2" x14ac:dyDescent="0.15">
      <c r="A5" s="4" t="s">
        <v>22</v>
      </c>
      <c r="B5" s="4">
        <v>28</v>
      </c>
    </row>
    <row r="6" spans="1:2" x14ac:dyDescent="0.15">
      <c r="A6" s="4" t="s">
        <v>23</v>
      </c>
      <c r="B6" s="4">
        <v>66</v>
      </c>
    </row>
    <row r="7" spans="1:2" x14ac:dyDescent="0.15">
      <c r="A7" s="4" t="s">
        <v>24</v>
      </c>
      <c r="B7" s="4">
        <v>57</v>
      </c>
    </row>
    <row r="8" spans="1:2" x14ac:dyDescent="0.15">
      <c r="A8" s="4" t="s">
        <v>26</v>
      </c>
      <c r="B8" s="4">
        <v>41</v>
      </c>
    </row>
    <row r="9" spans="1:2" x14ac:dyDescent="0.15">
      <c r="A9" s="4" t="s">
        <v>27</v>
      </c>
      <c r="B9" s="4">
        <v>34</v>
      </c>
    </row>
    <row r="10" spans="1:2" x14ac:dyDescent="0.15">
      <c r="A10" s="4" t="s">
        <v>28</v>
      </c>
      <c r="B10" s="4">
        <v>84</v>
      </c>
    </row>
    <row r="11" spans="1:2" x14ac:dyDescent="0.15">
      <c r="A11" s="4" t="s">
        <v>29</v>
      </c>
      <c r="B11" s="4">
        <v>63</v>
      </c>
    </row>
    <row r="12" spans="1:2" x14ac:dyDescent="0.15">
      <c r="A12" s="4" t="s">
        <v>30</v>
      </c>
      <c r="B12" s="4">
        <v>52</v>
      </c>
    </row>
    <row r="13" spans="1:2" x14ac:dyDescent="0.15">
      <c r="A13" s="4" t="s">
        <v>31</v>
      </c>
      <c r="B13" s="4">
        <v>47</v>
      </c>
    </row>
    <row r="14" spans="1:2" x14ac:dyDescent="0.15">
      <c r="A14" s="4" t="s">
        <v>32</v>
      </c>
      <c r="B14" s="4">
        <v>39</v>
      </c>
    </row>
    <row r="15" spans="1:2" x14ac:dyDescent="0.15">
      <c r="A15" s="4" t="s">
        <v>33</v>
      </c>
      <c r="B15" s="4">
        <v>28</v>
      </c>
    </row>
    <row r="16" spans="1:2" x14ac:dyDescent="0.15">
      <c r="A16" s="4" t="s">
        <v>34</v>
      </c>
      <c r="B16" s="4">
        <v>24</v>
      </c>
    </row>
    <row r="17" spans="1:2" x14ac:dyDescent="0.15">
      <c r="A17" s="4" t="s">
        <v>35</v>
      </c>
      <c r="B17" s="4">
        <v>32</v>
      </c>
    </row>
    <row r="18" spans="1:2" x14ac:dyDescent="0.15">
      <c r="A18" s="4" t="s">
        <v>36</v>
      </c>
      <c r="B18" s="4">
        <v>68</v>
      </c>
    </row>
    <row r="19" spans="1:2" x14ac:dyDescent="0.15">
      <c r="A19" s="4" t="s">
        <v>37</v>
      </c>
      <c r="B19" s="4">
        <v>52</v>
      </c>
    </row>
    <row r="20" spans="1:2" x14ac:dyDescent="0.15">
      <c r="A20" s="4" t="s">
        <v>38</v>
      </c>
      <c r="B20" s="4">
        <v>74</v>
      </c>
    </row>
    <row r="21" spans="1:2" x14ac:dyDescent="0.15">
      <c r="A21" s="4" t="s">
        <v>39</v>
      </c>
      <c r="B21" s="4">
        <v>48</v>
      </c>
    </row>
    <row r="22" spans="1:2" x14ac:dyDescent="0.15">
      <c r="A22" s="4" t="s">
        <v>40</v>
      </c>
      <c r="B22" s="4">
        <v>32</v>
      </c>
    </row>
    <row r="23" spans="1:2" x14ac:dyDescent="0.15">
      <c r="A23" s="4" t="s">
        <v>41</v>
      </c>
      <c r="B23" s="4">
        <v>21</v>
      </c>
    </row>
    <row r="24" spans="1:2" x14ac:dyDescent="0.15">
      <c r="A24" s="4" t="s">
        <v>42</v>
      </c>
      <c r="B24" s="4">
        <v>18</v>
      </c>
    </row>
    <row r="25" spans="1:2" x14ac:dyDescent="0.15">
      <c r="A25" s="4" t="s">
        <v>43</v>
      </c>
      <c r="B25" s="4">
        <v>12</v>
      </c>
    </row>
    <row r="26" spans="1:2" x14ac:dyDescent="0.15">
      <c r="A26" s="4" t="s">
        <v>44</v>
      </c>
      <c r="B26" s="4">
        <v>28</v>
      </c>
    </row>
    <row r="27" spans="1:2" x14ac:dyDescent="0.15">
      <c r="A27" s="4" t="s">
        <v>45</v>
      </c>
      <c r="B27" s="4">
        <v>16</v>
      </c>
    </row>
  </sheetData>
  <phoneticPr fontId="3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7"/>
  <sheetViews>
    <sheetView showGridLines="0" workbookViewId="0"/>
  </sheetViews>
  <sheetFormatPr defaultRowHeight="13.5" x14ac:dyDescent="0.15"/>
  <cols>
    <col min="1" max="2" width="11.625" style="1" customWidth="1"/>
    <col min="3" max="3" width="13.125" style="1" customWidth="1"/>
    <col min="4" max="4" width="10.75" style="1" customWidth="1"/>
    <col min="5" max="6" width="13.125" style="1" customWidth="1"/>
    <col min="7" max="7" width="10.75" style="1" customWidth="1"/>
    <col min="8" max="16384" width="9" style="1"/>
  </cols>
  <sheetData>
    <row r="2" spans="1:7" x14ac:dyDescent="0.15">
      <c r="A2" s="1" t="s">
        <v>59</v>
      </c>
    </row>
    <row r="3" spans="1:7" x14ac:dyDescent="0.15">
      <c r="C3" s="10" t="s">
        <v>18</v>
      </c>
      <c r="D3" s="11"/>
      <c r="E3" s="11"/>
      <c r="F3" s="11"/>
      <c r="G3" s="12"/>
    </row>
    <row r="4" spans="1:7" x14ac:dyDescent="0.15">
      <c r="A4" s="8" t="s">
        <v>9</v>
      </c>
      <c r="B4" s="8" t="s">
        <v>2</v>
      </c>
      <c r="C4" s="4">
        <v>1</v>
      </c>
      <c r="D4" s="4">
        <v>2</v>
      </c>
      <c r="E4" s="4">
        <v>3</v>
      </c>
      <c r="F4" s="4">
        <v>4</v>
      </c>
      <c r="G4" s="4">
        <v>5</v>
      </c>
    </row>
    <row r="5" spans="1:7" x14ac:dyDescent="0.15">
      <c r="A5" s="4">
        <v>1</v>
      </c>
      <c r="B5" s="4" t="s">
        <v>46</v>
      </c>
      <c r="C5" s="4" t="s">
        <v>48</v>
      </c>
      <c r="D5" s="4" t="s">
        <v>51</v>
      </c>
      <c r="E5" s="4" t="s">
        <v>54</v>
      </c>
      <c r="F5" s="4" t="s">
        <v>57</v>
      </c>
      <c r="G5" s="4"/>
    </row>
    <row r="6" spans="1:7" x14ac:dyDescent="0.15">
      <c r="A6" s="4">
        <v>2</v>
      </c>
      <c r="B6" s="4" t="s">
        <v>14</v>
      </c>
      <c r="C6" s="4" t="s">
        <v>49</v>
      </c>
      <c r="D6" s="4" t="s">
        <v>52</v>
      </c>
      <c r="E6" s="4" t="s">
        <v>55</v>
      </c>
      <c r="F6" s="4" t="s">
        <v>15</v>
      </c>
      <c r="G6" s="4" t="s">
        <v>58</v>
      </c>
    </row>
    <row r="7" spans="1:7" x14ac:dyDescent="0.15">
      <c r="A7" s="4">
        <v>3</v>
      </c>
      <c r="B7" s="4" t="s">
        <v>47</v>
      </c>
      <c r="C7" s="4" t="s">
        <v>50</v>
      </c>
      <c r="D7" s="4" t="s">
        <v>53</v>
      </c>
      <c r="E7" s="4" t="s">
        <v>56</v>
      </c>
      <c r="F7" s="4"/>
      <c r="G7" s="4"/>
    </row>
  </sheetData>
  <mergeCells count="1">
    <mergeCell ref="C3:G3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7"/>
  <sheetViews>
    <sheetView showGridLines="0" workbookViewId="0"/>
  </sheetViews>
  <sheetFormatPr defaultRowHeight="13.5" x14ac:dyDescent="0.15"/>
  <cols>
    <col min="1" max="1" width="11.375" style="1" customWidth="1"/>
    <col min="2" max="6" width="4.125" style="1" customWidth="1"/>
    <col min="7" max="16384" width="9" style="1"/>
  </cols>
  <sheetData>
    <row r="2" spans="1:6" x14ac:dyDescent="0.15">
      <c r="A2" s="1" t="s">
        <v>17</v>
      </c>
    </row>
    <row r="3" spans="1:6" x14ac:dyDescent="0.15">
      <c r="B3" s="10" t="s">
        <v>18</v>
      </c>
      <c r="C3" s="11"/>
      <c r="D3" s="11"/>
      <c r="E3" s="11"/>
      <c r="F3" s="12"/>
    </row>
    <row r="4" spans="1:6" x14ac:dyDescent="0.15">
      <c r="A4" s="8" t="s">
        <v>9</v>
      </c>
      <c r="B4" s="4">
        <v>1</v>
      </c>
      <c r="C4" s="4">
        <v>2</v>
      </c>
      <c r="D4" s="4">
        <v>3</v>
      </c>
      <c r="E4" s="4">
        <v>4</v>
      </c>
      <c r="F4" s="4">
        <v>5</v>
      </c>
    </row>
    <row r="5" spans="1:6" x14ac:dyDescent="0.15">
      <c r="A5" s="4">
        <v>1</v>
      </c>
      <c r="B5" s="4">
        <v>600</v>
      </c>
      <c r="C5" s="4">
        <v>400</v>
      </c>
      <c r="D5" s="4">
        <v>500</v>
      </c>
      <c r="E5" s="4">
        <v>200</v>
      </c>
      <c r="F5" s="4"/>
    </row>
    <row r="6" spans="1:6" x14ac:dyDescent="0.15">
      <c r="A6" s="4">
        <v>2</v>
      </c>
      <c r="B6" s="4">
        <v>150</v>
      </c>
      <c r="C6" s="4">
        <v>150</v>
      </c>
      <c r="D6" s="4">
        <v>130</v>
      </c>
      <c r="E6" s="4">
        <v>130</v>
      </c>
      <c r="F6" s="4">
        <v>250</v>
      </c>
    </row>
    <row r="7" spans="1:6" x14ac:dyDescent="0.15">
      <c r="A7" s="4">
        <v>3</v>
      </c>
      <c r="B7" s="4">
        <v>120</v>
      </c>
      <c r="C7" s="4">
        <v>160</v>
      </c>
      <c r="D7" s="4">
        <v>180</v>
      </c>
      <c r="E7" s="4"/>
      <c r="F7" s="4"/>
    </row>
  </sheetData>
  <mergeCells count="1">
    <mergeCell ref="B3:F3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売上集計表</vt:lpstr>
      <vt:lpstr>売上表</vt:lpstr>
      <vt:lpstr>商品表</vt:lpstr>
      <vt:lpstr>価格表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2018-03-06T07:37:05Z</dcterms:modified>
  <cp:category/>
</cp:coreProperties>
</file>