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5年度用「模擬B1」Webアップ用データ\R5b1hikki\R5模擬1級_筆記問題用データ\模擬問題【７】\"/>
    </mc:Choice>
  </mc:AlternateContent>
  <xr:revisionPtr revIDLastSave="0" documentId="13_ncr:1_{B33E7087-CB32-419B-9FC6-7181BEF14FD8}" xr6:coauthVersionLast="47" xr6:coauthVersionMax="47" xr10:uidLastSave="{00000000-0000-0000-0000-000000000000}"/>
  <bookViews>
    <workbookView xWindow="5190" yWindow="60" windowWidth="21810" windowHeight="14190" xr2:uid="{E584C277-F41C-4B48-AF88-0E66386ADB03}"/>
  </bookViews>
  <sheets>
    <sheet name="計算書" sheetId="1" r:id="rId1"/>
    <sheet name="繁忙日表" sheetId="2" r:id="rId2"/>
    <sheet name="会員表" sheetId="3" r:id="rId3"/>
    <sheet name="料金表" sheetId="4" r:id="rId4"/>
    <sheet name="問5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9" i="8" l="1"/>
  <c r="D20" i="8"/>
  <c r="D18" i="8"/>
  <c r="D19" i="1"/>
  <c r="D20" i="1"/>
  <c r="D18" i="1"/>
  <c r="D30" i="8"/>
  <c r="D29" i="8"/>
  <c r="D28" i="8"/>
  <c r="E6" i="8"/>
  <c r="C14" i="8" s="1"/>
  <c r="D14" i="8" s="1"/>
  <c r="E14" i="8" s="1"/>
  <c r="E6" i="1"/>
  <c r="C12" i="1" s="1"/>
  <c r="D12" i="1" s="1"/>
  <c r="D28" i="1"/>
  <c r="D29" i="1"/>
  <c r="D30" i="1"/>
  <c r="C13" i="8" l="1"/>
  <c r="D13" i="8" s="1"/>
  <c r="E13" i="8" s="1"/>
  <c r="C9" i="8"/>
  <c r="D9" i="8" s="1"/>
  <c r="E9" i="8" s="1"/>
  <c r="C12" i="8"/>
  <c r="D12" i="8" s="1"/>
  <c r="E12" i="8" s="1"/>
  <c r="C11" i="8"/>
  <c r="D11" i="8" s="1"/>
  <c r="E11" i="8" s="1"/>
  <c r="C10" i="8"/>
  <c r="D10" i="8" s="1"/>
  <c r="E10" i="8" s="1"/>
  <c r="C9" i="1"/>
  <c r="C11" i="1"/>
  <c r="D11" i="1" s="1"/>
  <c r="C14" i="1"/>
  <c r="D14" i="1" s="1"/>
  <c r="C10" i="1"/>
  <c r="D10" i="1" s="1"/>
  <c r="C13" i="1"/>
  <c r="D13" i="1" s="1"/>
  <c r="B29" i="8" l="1"/>
  <c r="B26" i="8"/>
  <c r="D26" i="8" s="1"/>
  <c r="B18" i="8"/>
  <c r="C18" i="8" s="1"/>
  <c r="B27" i="8"/>
  <c r="D27" i="8" s="1"/>
  <c r="B24" i="8"/>
  <c r="D24" i="8" s="1"/>
  <c r="B25" i="8"/>
  <c r="D25" i="8" s="1"/>
  <c r="B28" i="8"/>
  <c r="B30" i="8"/>
  <c r="B26" i="1"/>
  <c r="D26" i="1" s="1"/>
  <c r="B30" i="1"/>
  <c r="D9" i="1"/>
  <c r="B27" i="1"/>
  <c r="D27" i="1" s="1"/>
  <c r="B24" i="1"/>
  <c r="D24" i="1" s="1"/>
  <c r="B28" i="1"/>
  <c r="B25" i="1"/>
  <c r="D25" i="1" s="1"/>
  <c r="B29" i="1"/>
  <c r="E18" i="8" l="1"/>
  <c r="D34" i="8"/>
  <c r="B19" i="8"/>
  <c r="C19" i="8" l="1"/>
  <c r="E19" i="8"/>
  <c r="B20" i="8"/>
  <c r="C20" i="8" l="1"/>
  <c r="E20" i="8"/>
  <c r="D33" i="8" s="1"/>
  <c r="D35" i="8" l="1"/>
  <c r="D36" i="8" s="1"/>
  <c r="E12" i="1"/>
  <c r="E11" i="1" l="1"/>
  <c r="E10" i="1"/>
  <c r="E14" i="1"/>
  <c r="E13" i="1"/>
  <c r="E9" i="1" l="1"/>
  <c r="B18" i="1"/>
  <c r="D34" i="1" l="1"/>
  <c r="B19" i="1"/>
  <c r="C18" i="1"/>
  <c r="E18" i="1" s="1"/>
  <c r="B20" i="1" l="1"/>
  <c r="C19" i="1"/>
  <c r="E19" i="1" s="1"/>
  <c r="C20" i="1" l="1"/>
  <c r="E20" i="1" s="1"/>
  <c r="D33" i="1" s="1"/>
  <c r="D35" i="1" l="1"/>
  <c r="D36" i="1" s="1"/>
</calcChain>
</file>

<file path=xl/sharedStrings.xml><?xml version="1.0" encoding="utf-8"?>
<sst xmlns="http://schemas.openxmlformats.org/spreadsheetml/2006/main" count="2159" uniqueCount="1084">
  <si>
    <t>計算書</t>
    <rPh sb="0" eb="2">
      <t>ケイサン</t>
    </rPh>
    <rPh sb="2" eb="3">
      <t>ショ</t>
    </rPh>
    <phoneticPr fontId="3"/>
  </si>
  <si>
    <t>１．来場者情報</t>
    <rPh sb="2" eb="5">
      <t>ライジョウシャ</t>
    </rPh>
    <rPh sb="5" eb="7">
      <t>ジョウホウ</t>
    </rPh>
    <phoneticPr fontId="3"/>
  </si>
  <si>
    <t>来場予定日</t>
    <rPh sb="0" eb="2">
      <t>ライジョウ</t>
    </rPh>
    <rPh sb="2" eb="4">
      <t>ヨテイ</t>
    </rPh>
    <rPh sb="4" eb="5">
      <t>ビ</t>
    </rPh>
    <phoneticPr fontId="3"/>
  </si>
  <si>
    <t>会員コード</t>
    <rPh sb="0" eb="2">
      <t>カイイン</t>
    </rPh>
    <phoneticPr fontId="3"/>
  </si>
  <si>
    <t>有効期限</t>
    <rPh sb="0" eb="2">
      <t>ユウコウ</t>
    </rPh>
    <rPh sb="2" eb="4">
      <t>キゲン</t>
    </rPh>
    <phoneticPr fontId="3"/>
  </si>
  <si>
    <t>備考</t>
    <rPh sb="0" eb="2">
      <t>ビコウ</t>
    </rPh>
    <phoneticPr fontId="3"/>
  </si>
  <si>
    <t>A0000003</t>
    <phoneticPr fontId="3"/>
  </si>
  <si>
    <t>S0000004</t>
    <phoneticPr fontId="3"/>
  </si>
  <si>
    <t>C0000005</t>
    <phoneticPr fontId="3"/>
  </si>
  <si>
    <t>A</t>
    <phoneticPr fontId="3"/>
  </si>
  <si>
    <t>C</t>
    <phoneticPr fontId="3"/>
  </si>
  <si>
    <t>S</t>
    <phoneticPr fontId="3"/>
  </si>
  <si>
    <t>入場料金</t>
    <rPh sb="0" eb="2">
      <t>ニュウジョウ</t>
    </rPh>
    <rPh sb="2" eb="4">
      <t>リョウキン</t>
    </rPh>
    <phoneticPr fontId="3"/>
  </si>
  <si>
    <t>区分コード</t>
    <rPh sb="0" eb="2">
      <t>クブン</t>
    </rPh>
    <phoneticPr fontId="3"/>
  </si>
  <si>
    <t>項目名</t>
    <rPh sb="0" eb="2">
      <t>コウモク</t>
    </rPh>
    <rPh sb="2" eb="3">
      <t>メイ</t>
    </rPh>
    <phoneticPr fontId="3"/>
  </si>
  <si>
    <t>枚数</t>
    <rPh sb="0" eb="2">
      <t>マイスウ</t>
    </rPh>
    <phoneticPr fontId="3"/>
  </si>
  <si>
    <t>金額</t>
    <rPh sb="0" eb="2">
      <t>キンガク</t>
    </rPh>
    <phoneticPr fontId="3"/>
  </si>
  <si>
    <t>各種料金一覧</t>
    <rPh sb="0" eb="2">
      <t>カクシュ</t>
    </rPh>
    <rPh sb="2" eb="4">
      <t>リョウキン</t>
    </rPh>
    <rPh sb="4" eb="6">
      <t>イチラン</t>
    </rPh>
    <phoneticPr fontId="3"/>
  </si>
  <si>
    <t>２．支払金額</t>
    <rPh sb="2" eb="4">
      <t>シハラ</t>
    </rPh>
    <rPh sb="4" eb="6">
      <t>キンガク</t>
    </rPh>
    <phoneticPr fontId="3"/>
  </si>
  <si>
    <t>入場料金合計</t>
    <rPh sb="0" eb="2">
      <t>ニュウジョウ</t>
    </rPh>
    <rPh sb="2" eb="4">
      <t>リョウキン</t>
    </rPh>
    <rPh sb="4" eb="6">
      <t>ゴウケイ</t>
    </rPh>
    <phoneticPr fontId="3"/>
  </si>
  <si>
    <t>各種料金合計</t>
    <rPh sb="0" eb="2">
      <t>カクシュ</t>
    </rPh>
    <rPh sb="2" eb="4">
      <t>リョウキン</t>
    </rPh>
    <rPh sb="4" eb="6">
      <t>ゴウケイ</t>
    </rPh>
    <phoneticPr fontId="3"/>
  </si>
  <si>
    <t>会員割引</t>
    <rPh sb="0" eb="2">
      <t>カイイン</t>
    </rPh>
    <rPh sb="2" eb="4">
      <t>ワリビキ</t>
    </rPh>
    <phoneticPr fontId="3"/>
  </si>
  <si>
    <t>合計</t>
    <rPh sb="0" eb="2">
      <t>ゴウケイ</t>
    </rPh>
    <phoneticPr fontId="3"/>
  </si>
  <si>
    <t>名前</t>
    <rPh sb="0" eb="2">
      <t>ナマエシメイ</t>
    </rPh>
    <phoneticPr fontId="3"/>
  </si>
  <si>
    <t>繁忙日表</t>
    <rPh sb="0" eb="2">
      <t>ハンボウ</t>
    </rPh>
    <rPh sb="2" eb="3">
      <t>ビ</t>
    </rPh>
    <rPh sb="3" eb="4">
      <t>ヒョウ</t>
    </rPh>
    <phoneticPr fontId="3"/>
  </si>
  <si>
    <t>日付</t>
    <rPh sb="0" eb="2">
      <t>ヒヅケ</t>
    </rPh>
    <phoneticPr fontId="3"/>
  </si>
  <si>
    <t>会員表</t>
    <rPh sb="0" eb="2">
      <t>カイイン</t>
    </rPh>
    <rPh sb="2" eb="3">
      <t>ヒョウ</t>
    </rPh>
    <phoneticPr fontId="3"/>
  </si>
  <si>
    <t>名前</t>
    <rPh sb="0" eb="2">
      <t>ナマエ</t>
    </rPh>
    <phoneticPr fontId="3"/>
  </si>
  <si>
    <t>一般大人</t>
    <rPh sb="0" eb="2">
      <t>イッパン</t>
    </rPh>
    <rPh sb="2" eb="4">
      <t>オトナ</t>
    </rPh>
    <phoneticPr fontId="3"/>
  </si>
  <si>
    <t>一般中人</t>
    <rPh sb="0" eb="2">
      <t>イッパン</t>
    </rPh>
    <rPh sb="2" eb="3">
      <t>チュウ</t>
    </rPh>
    <rPh sb="3" eb="4">
      <t>ニン</t>
    </rPh>
    <phoneticPr fontId="3"/>
  </si>
  <si>
    <t>一般小人</t>
    <rPh sb="0" eb="2">
      <t>イッパン</t>
    </rPh>
    <rPh sb="2" eb="4">
      <t>コビト</t>
    </rPh>
    <phoneticPr fontId="3"/>
  </si>
  <si>
    <t>S0000001</t>
  </si>
  <si>
    <t>○○　○○</t>
    <phoneticPr fontId="3"/>
  </si>
  <si>
    <t>S0000002</t>
  </si>
  <si>
    <t>C0000005</t>
  </si>
  <si>
    <t>C0000006</t>
  </si>
  <si>
    <t>A0000007</t>
  </si>
  <si>
    <t>C0000008</t>
  </si>
  <si>
    <t>A0000009</t>
  </si>
  <si>
    <t>C0000010</t>
  </si>
  <si>
    <t>S0000011</t>
  </si>
  <si>
    <t>S0000012</t>
  </si>
  <si>
    <t>C0000013</t>
  </si>
  <si>
    <t>A0000014</t>
  </si>
  <si>
    <t>C0000015</t>
  </si>
  <si>
    <t>S0000016</t>
  </si>
  <si>
    <t>S0000017</t>
  </si>
  <si>
    <t>C0000018</t>
  </si>
  <si>
    <t>C0000019</t>
  </si>
  <si>
    <t>S0000020</t>
  </si>
  <si>
    <t>C0000021</t>
  </si>
  <si>
    <t>S0000022</t>
  </si>
  <si>
    <t>C0000023</t>
  </si>
  <si>
    <t>C0000024</t>
  </si>
  <si>
    <t>A0000025</t>
  </si>
  <si>
    <t>S0000026</t>
  </si>
  <si>
    <t>A0000027</t>
  </si>
  <si>
    <t>C0000028</t>
  </si>
  <si>
    <t>A0000029</t>
  </si>
  <si>
    <t>C0000030</t>
  </si>
  <si>
    <t>A0000031</t>
  </si>
  <si>
    <t>C0000032</t>
  </si>
  <si>
    <t>S0000033</t>
  </si>
  <si>
    <t>C0000034</t>
  </si>
  <si>
    <t>S0000035</t>
  </si>
  <si>
    <t>S0000036</t>
  </si>
  <si>
    <t>C0000037</t>
  </si>
  <si>
    <t>A0000038</t>
  </si>
  <si>
    <t>S0000039</t>
  </si>
  <si>
    <t>A0000040</t>
  </si>
  <si>
    <t>A0000041</t>
  </si>
  <si>
    <t>A0000042</t>
  </si>
  <si>
    <t>C0000043</t>
  </si>
  <si>
    <t>C0000044</t>
  </si>
  <si>
    <t>C0000045</t>
  </si>
  <si>
    <t>A0000046</t>
  </si>
  <si>
    <t>S0000047</t>
  </si>
  <si>
    <t>A0000048</t>
  </si>
  <si>
    <t>S0000049</t>
  </si>
  <si>
    <t>S0000050</t>
  </si>
  <si>
    <t>C0000051</t>
  </si>
  <si>
    <t>S0000052</t>
  </si>
  <si>
    <t>S0000053</t>
  </si>
  <si>
    <t>C0000054</t>
  </si>
  <si>
    <t>S0000055</t>
  </si>
  <si>
    <t>S0000056</t>
  </si>
  <si>
    <t>C0000057</t>
  </si>
  <si>
    <t>A0000058</t>
  </si>
  <si>
    <t>C0000059</t>
  </si>
  <si>
    <t>S0000060</t>
  </si>
  <si>
    <t>A0000061</t>
  </si>
  <si>
    <t>A0000062</t>
  </si>
  <si>
    <t>A0000063</t>
  </si>
  <si>
    <t>A0000064</t>
  </si>
  <si>
    <t>A0000065</t>
  </si>
  <si>
    <t>C0000066</t>
  </si>
  <si>
    <t>C0000067</t>
  </si>
  <si>
    <t>C0000068</t>
  </si>
  <si>
    <t>A0000069</t>
  </si>
  <si>
    <t>S0000070</t>
  </si>
  <si>
    <t>S0000071</t>
  </si>
  <si>
    <t>S0000072</t>
  </si>
  <si>
    <t>C0000073</t>
  </si>
  <si>
    <t>S0000074</t>
  </si>
  <si>
    <t>A0000075</t>
  </si>
  <si>
    <t>C0000076</t>
  </si>
  <si>
    <t>S0000077</t>
  </si>
  <si>
    <t>S0000078</t>
  </si>
  <si>
    <t>C0000079</t>
  </si>
  <si>
    <t>C0000080</t>
  </si>
  <si>
    <t>S0000081</t>
  </si>
  <si>
    <t>S0000082</t>
  </si>
  <si>
    <t>A0000083</t>
  </si>
  <si>
    <t>C0000084</t>
  </si>
  <si>
    <t>A0000085</t>
  </si>
  <si>
    <t>S0000086</t>
  </si>
  <si>
    <t>C0000087</t>
  </si>
  <si>
    <t>A0000088</t>
  </si>
  <si>
    <t>S0000089</t>
  </si>
  <si>
    <t>S0000090</t>
  </si>
  <si>
    <t>C0000091</t>
  </si>
  <si>
    <t>S0000092</t>
  </si>
  <si>
    <t>A0000093</t>
  </si>
  <si>
    <t>C0000094</t>
  </si>
  <si>
    <t>C0000095</t>
  </si>
  <si>
    <t>A0000096</t>
  </si>
  <si>
    <t>C0000097</t>
  </si>
  <si>
    <t>A0000098</t>
  </si>
  <si>
    <t>S0000099</t>
  </si>
  <si>
    <t>S0000100</t>
  </si>
  <si>
    <t>C0000101</t>
  </si>
  <si>
    <t>A0000102</t>
  </si>
  <si>
    <t>C0000103</t>
  </si>
  <si>
    <t>C0000104</t>
  </si>
  <si>
    <t>A0000105</t>
  </si>
  <si>
    <t>A0000106</t>
  </si>
  <si>
    <t>C0000107</t>
  </si>
  <si>
    <t>A0000108</t>
  </si>
  <si>
    <t>A0000109</t>
  </si>
  <si>
    <t>A0000110</t>
  </si>
  <si>
    <t>S0000111</t>
  </si>
  <si>
    <t>S0000112</t>
  </si>
  <si>
    <t>S0000113</t>
  </si>
  <si>
    <t>A0000114</t>
  </si>
  <si>
    <t>S0000115</t>
  </si>
  <si>
    <t>A0000116</t>
  </si>
  <si>
    <t>C0000117</t>
  </si>
  <si>
    <t>C0000118</t>
  </si>
  <si>
    <t>S0000119</t>
  </si>
  <si>
    <t>C0000120</t>
  </si>
  <si>
    <t>A0000121</t>
  </si>
  <si>
    <t>C0000122</t>
  </si>
  <si>
    <t>C0000123</t>
  </si>
  <si>
    <t>S0000124</t>
  </si>
  <si>
    <t>S0000125</t>
  </si>
  <si>
    <t>S0000126</t>
  </si>
  <si>
    <t>S0000127</t>
  </si>
  <si>
    <t>S0000128</t>
  </si>
  <si>
    <t>S0000129</t>
  </si>
  <si>
    <t>C0000130</t>
  </si>
  <si>
    <t>A0000131</t>
  </si>
  <si>
    <t>C0000132</t>
  </si>
  <si>
    <t>A0000133</t>
  </si>
  <si>
    <t>A0000134</t>
  </si>
  <si>
    <t>S0000135</t>
  </si>
  <si>
    <t>C0000136</t>
  </si>
  <si>
    <t>S0000137</t>
  </si>
  <si>
    <t>A0000138</t>
  </si>
  <si>
    <t>C0000139</t>
  </si>
  <si>
    <t>A0000140</t>
  </si>
  <si>
    <t>C0000141</t>
  </si>
  <si>
    <t>A0000142</t>
  </si>
  <si>
    <t>A0000143</t>
  </si>
  <si>
    <t>C0000144</t>
  </si>
  <si>
    <t>A0000145</t>
  </si>
  <si>
    <t>S0000146</t>
  </si>
  <si>
    <t>C0000147</t>
  </si>
  <si>
    <t>C0000148</t>
  </si>
  <si>
    <t>C0000149</t>
  </si>
  <si>
    <t>S0000150</t>
  </si>
  <si>
    <t>C0000151</t>
  </si>
  <si>
    <t>C0000152</t>
  </si>
  <si>
    <t>A0000153</t>
  </si>
  <si>
    <t>S0000154</t>
  </si>
  <si>
    <t>A0000155</t>
  </si>
  <si>
    <t>A0000156</t>
  </si>
  <si>
    <t>A0000157</t>
  </si>
  <si>
    <t>C0000158</t>
  </si>
  <si>
    <t>S0000159</t>
  </si>
  <si>
    <t>S0000160</t>
  </si>
  <si>
    <t>A0000161</t>
  </si>
  <si>
    <t>C0000162</t>
  </si>
  <si>
    <t>S0000163</t>
  </si>
  <si>
    <t>A0000164</t>
  </si>
  <si>
    <t>S0000165</t>
  </si>
  <si>
    <t>A0000166</t>
  </si>
  <si>
    <t>S0000167</t>
  </si>
  <si>
    <t>C0000168</t>
  </si>
  <si>
    <t>A0000169</t>
  </si>
  <si>
    <t>S0000170</t>
  </si>
  <si>
    <t>A0000171</t>
  </si>
  <si>
    <t>S0000172</t>
  </si>
  <si>
    <t>S0000173</t>
  </si>
  <si>
    <t>C0000174</t>
  </si>
  <si>
    <t>A0000175</t>
  </si>
  <si>
    <t>A0000176</t>
  </si>
  <si>
    <t>A0000177</t>
  </si>
  <si>
    <t>C0000178</t>
  </si>
  <si>
    <t>C0000179</t>
  </si>
  <si>
    <t>A0000180</t>
  </si>
  <si>
    <t>A0000181</t>
  </si>
  <si>
    <t>A0000182</t>
  </si>
  <si>
    <t>A0000183</t>
  </si>
  <si>
    <t>S0000184</t>
  </si>
  <si>
    <t>C0000185</t>
  </si>
  <si>
    <t>C0000186</t>
  </si>
  <si>
    <t>S0000187</t>
  </si>
  <si>
    <t>C0000188</t>
  </si>
  <si>
    <t>C0000189</t>
  </si>
  <si>
    <t>A0000190</t>
  </si>
  <si>
    <t>S0000191</t>
  </si>
  <si>
    <t>C0000192</t>
  </si>
  <si>
    <t>A0000193</t>
  </si>
  <si>
    <t>A0000194</t>
  </si>
  <si>
    <t>A0000195</t>
  </si>
  <si>
    <t>S0000196</t>
  </si>
  <si>
    <t>A0000197</t>
  </si>
  <si>
    <t>S0000198</t>
  </si>
  <si>
    <t>C0000199</t>
  </si>
  <si>
    <t>S0000200</t>
  </si>
  <si>
    <t>S0000201</t>
  </si>
  <si>
    <t>S0000202</t>
  </si>
  <si>
    <t>A0000203</t>
  </si>
  <si>
    <t>S0000204</t>
  </si>
  <si>
    <t>A0000205</t>
  </si>
  <si>
    <t>S0000206</t>
  </si>
  <si>
    <t>C0000207</t>
  </si>
  <si>
    <t>S0000208</t>
  </si>
  <si>
    <t>A0000209</t>
  </si>
  <si>
    <t>S0000210</t>
  </si>
  <si>
    <t>C0000211</t>
  </si>
  <si>
    <t>C0000212</t>
  </si>
  <si>
    <t>C0000213</t>
  </si>
  <si>
    <t>S0000214</t>
  </si>
  <si>
    <t>A0000215</t>
  </si>
  <si>
    <t>C0000216</t>
  </si>
  <si>
    <t>C0000217</t>
  </si>
  <si>
    <t>A0000218</t>
  </si>
  <si>
    <t>S0000219</t>
  </si>
  <si>
    <t>S0000220</t>
  </si>
  <si>
    <t>A0000221</t>
  </si>
  <si>
    <t>A0000222</t>
  </si>
  <si>
    <t>C0000223</t>
  </si>
  <si>
    <t>S0000224</t>
  </si>
  <si>
    <t>S0000225</t>
  </si>
  <si>
    <t>C0000226</t>
  </si>
  <si>
    <t>A0000227</t>
  </si>
  <si>
    <t>A0000228</t>
  </si>
  <si>
    <t>C0000229</t>
  </si>
  <si>
    <t>S0000230</t>
  </si>
  <si>
    <t>S0000231</t>
  </si>
  <si>
    <t>S0000232</t>
  </si>
  <si>
    <t>C0000233</t>
  </si>
  <si>
    <t>C0000234</t>
  </si>
  <si>
    <t>A0000235</t>
  </si>
  <si>
    <t>S0000236</t>
  </si>
  <si>
    <t>C0000237</t>
  </si>
  <si>
    <t>C0000238</t>
  </si>
  <si>
    <t>A0000239</t>
  </si>
  <si>
    <t>S0000240</t>
  </si>
  <si>
    <t>A0000241</t>
  </si>
  <si>
    <t>A0000242</t>
  </si>
  <si>
    <t>S0000243</t>
  </si>
  <si>
    <t>C0000244</t>
  </si>
  <si>
    <t>C0000245</t>
  </si>
  <si>
    <t>S0000246</t>
  </si>
  <si>
    <t>S0000247</t>
  </si>
  <si>
    <t>C0000248</t>
  </si>
  <si>
    <t>A0000249</t>
  </si>
  <si>
    <t>S0000250</t>
  </si>
  <si>
    <t>A0000251</t>
  </si>
  <si>
    <t>C0000252</t>
  </si>
  <si>
    <t>C0000253</t>
  </si>
  <si>
    <t>C0000254</t>
  </si>
  <si>
    <t>A0000255</t>
  </si>
  <si>
    <t>S0000256</t>
  </si>
  <si>
    <t>A0000257</t>
  </si>
  <si>
    <t>C0000258</t>
  </si>
  <si>
    <t>C0000259</t>
  </si>
  <si>
    <t>C0000260</t>
  </si>
  <si>
    <t>S0000261</t>
  </si>
  <si>
    <t>S0000262</t>
  </si>
  <si>
    <t>S0000263</t>
  </si>
  <si>
    <t>A0000264</t>
  </si>
  <si>
    <t>S0000265</t>
  </si>
  <si>
    <t>A0000266</t>
  </si>
  <si>
    <t>A0000267</t>
  </si>
  <si>
    <t>A0000268</t>
  </si>
  <si>
    <t>S0000269</t>
  </si>
  <si>
    <t>S0000270</t>
  </si>
  <si>
    <t>C0000271</t>
  </si>
  <si>
    <t>C0000272</t>
  </si>
  <si>
    <t>C0000273</t>
  </si>
  <si>
    <t>S0000274</t>
  </si>
  <si>
    <t>S0000275</t>
  </si>
  <si>
    <t>C0000276</t>
  </si>
  <si>
    <t>C0000277</t>
  </si>
  <si>
    <t>S0000278</t>
  </si>
  <si>
    <t>A0000279</t>
  </si>
  <si>
    <t>S0000280</t>
  </si>
  <si>
    <t>A0000281</t>
  </si>
  <si>
    <t>S0000282</t>
  </si>
  <si>
    <t>C0000283</t>
  </si>
  <si>
    <t>S0000284</t>
  </si>
  <si>
    <t>A0000285</t>
  </si>
  <si>
    <t>C0000286</t>
  </si>
  <si>
    <t>C0000287</t>
  </si>
  <si>
    <t>S0000288</t>
  </si>
  <si>
    <t>C0000289</t>
  </si>
  <si>
    <t>A0000290</t>
  </si>
  <si>
    <t>A0000291</t>
  </si>
  <si>
    <t>S0000292</t>
  </si>
  <si>
    <t>A0000293</t>
  </si>
  <si>
    <t>C0000294</t>
  </si>
  <si>
    <t>A0000295</t>
  </si>
  <si>
    <t>C0000296</t>
  </si>
  <si>
    <t>S0000297</t>
  </si>
  <si>
    <t>C0000298</t>
  </si>
  <si>
    <t>C0000299</t>
  </si>
  <si>
    <t>A0000300</t>
  </si>
  <si>
    <t>S0000301</t>
  </si>
  <si>
    <t>C0000302</t>
  </si>
  <si>
    <t>C0000303</t>
  </si>
  <si>
    <t>C0000304</t>
  </si>
  <si>
    <t>S0000305</t>
  </si>
  <si>
    <t>S0000306</t>
  </si>
  <si>
    <t>A0000307</t>
  </si>
  <si>
    <t>A0000308</t>
  </si>
  <si>
    <t>C0000309</t>
  </si>
  <si>
    <t>A0000310</t>
  </si>
  <si>
    <t>S0000311</t>
  </si>
  <si>
    <t>C0000312</t>
  </si>
  <si>
    <t>A0000313</t>
  </si>
  <si>
    <t>C0000314</t>
  </si>
  <si>
    <t>C0000315</t>
  </si>
  <si>
    <t>S0000316</t>
  </si>
  <si>
    <t>S0000317</t>
  </si>
  <si>
    <t>C0000318</t>
  </si>
  <si>
    <t>A0000319</t>
  </si>
  <si>
    <t>C0000320</t>
  </si>
  <si>
    <t>A0000321</t>
  </si>
  <si>
    <t>A0000322</t>
  </si>
  <si>
    <t>S0000323</t>
  </si>
  <si>
    <t>S0000324</t>
  </si>
  <si>
    <t>A0000325</t>
  </si>
  <si>
    <t>C0000326</t>
  </si>
  <si>
    <t>S0000327</t>
  </si>
  <si>
    <t>C0000328</t>
  </si>
  <si>
    <t>A0000329</t>
  </si>
  <si>
    <t>C0000330</t>
  </si>
  <si>
    <t>C0000331</t>
  </si>
  <si>
    <t>C0000332</t>
  </si>
  <si>
    <t>A0000333</t>
  </si>
  <si>
    <t>A0000334</t>
  </si>
  <si>
    <t>A0000335</t>
  </si>
  <si>
    <t>C0000336</t>
  </si>
  <si>
    <t>C0000337</t>
  </si>
  <si>
    <t>C0000338</t>
  </si>
  <si>
    <t>C0000339</t>
  </si>
  <si>
    <t>A0000340</t>
  </si>
  <si>
    <t>S0000341</t>
  </si>
  <si>
    <t>C0000342</t>
  </si>
  <si>
    <t>C0000343</t>
  </si>
  <si>
    <t>C0000344</t>
  </si>
  <si>
    <t>S0000345</t>
  </si>
  <si>
    <t>C0000346</t>
  </si>
  <si>
    <t>C0000347</t>
  </si>
  <si>
    <t>A0000348</t>
  </si>
  <si>
    <t>A0000349</t>
  </si>
  <si>
    <t>S0000350</t>
  </si>
  <si>
    <t>A0000351</t>
  </si>
  <si>
    <t>S0000352</t>
  </si>
  <si>
    <t>S0000353</t>
  </si>
  <si>
    <t>A0000354</t>
  </si>
  <si>
    <t>A0000355</t>
  </si>
  <si>
    <t>C0000356</t>
  </si>
  <si>
    <t>C0000357</t>
  </si>
  <si>
    <t>C0000358</t>
  </si>
  <si>
    <t>C0000359</t>
  </si>
  <si>
    <t>C0000360</t>
  </si>
  <si>
    <t>C0000361</t>
  </si>
  <si>
    <t>A0000362</t>
  </si>
  <si>
    <t>C0000363</t>
  </si>
  <si>
    <t>A0000364</t>
  </si>
  <si>
    <t>A0000365</t>
  </si>
  <si>
    <t>A0000366</t>
  </si>
  <si>
    <t>A0000367</t>
  </si>
  <si>
    <t>S0000368</t>
  </si>
  <si>
    <t>C0000369</t>
  </si>
  <si>
    <t>A0000370</t>
  </si>
  <si>
    <t>A0000371</t>
  </si>
  <si>
    <t>A0000372</t>
  </si>
  <si>
    <t>A0000373</t>
  </si>
  <si>
    <t>S0000374</t>
  </si>
  <si>
    <t>S0000375</t>
  </si>
  <si>
    <t>S0000376</t>
  </si>
  <si>
    <t>C0000377</t>
  </si>
  <si>
    <t>A0000378</t>
  </si>
  <si>
    <t>C0000379</t>
  </si>
  <si>
    <t>S0000380</t>
  </si>
  <si>
    <t>A0000381</t>
  </si>
  <si>
    <t>S0000382</t>
  </si>
  <si>
    <t>C0000383</t>
  </si>
  <si>
    <t>S0000384</t>
  </si>
  <si>
    <t>C0000385</t>
  </si>
  <si>
    <t>A0000386</t>
  </si>
  <si>
    <t>C0000387</t>
  </si>
  <si>
    <t>S0000388</t>
  </si>
  <si>
    <t>S0000389</t>
  </si>
  <si>
    <t>A0000390</t>
  </si>
  <si>
    <t>A0000391</t>
  </si>
  <si>
    <t>C0000392</t>
  </si>
  <si>
    <t>A0000393</t>
  </si>
  <si>
    <t>A0000394</t>
  </si>
  <si>
    <t>S0000395</t>
  </si>
  <si>
    <t>A0000396</t>
  </si>
  <si>
    <t>C0000397</t>
  </si>
  <si>
    <t>C0000398</t>
  </si>
  <si>
    <t>C0000399</t>
  </si>
  <si>
    <t>S0000400</t>
  </si>
  <si>
    <t>C0000401</t>
  </si>
  <si>
    <t>A0000402</t>
  </si>
  <si>
    <t>S0000403</t>
  </si>
  <si>
    <t>S0000404</t>
  </si>
  <si>
    <t>C0000405</t>
  </si>
  <si>
    <t>C0000406</t>
  </si>
  <si>
    <t>C0000407</t>
  </si>
  <si>
    <t>C0000408</t>
  </si>
  <si>
    <t>A0000409</t>
  </si>
  <si>
    <t>C0000410</t>
  </si>
  <si>
    <t>S0000411</t>
  </si>
  <si>
    <t>C0000412</t>
  </si>
  <si>
    <t>C0000413</t>
  </si>
  <si>
    <t>A0000414</t>
  </si>
  <si>
    <t>S0000415</t>
  </si>
  <si>
    <t>C0000416</t>
  </si>
  <si>
    <t>C0000417</t>
  </si>
  <si>
    <t>C0000418</t>
  </si>
  <si>
    <t>S0000419</t>
  </si>
  <si>
    <t>S0000420</t>
  </si>
  <si>
    <t>S0000421</t>
  </si>
  <si>
    <t>C0000422</t>
  </si>
  <si>
    <t>S0000423</t>
  </si>
  <si>
    <t>A0000424</t>
  </si>
  <si>
    <t>A0000425</t>
  </si>
  <si>
    <t>A0000426</t>
  </si>
  <si>
    <t>S0000427</t>
  </si>
  <si>
    <t>C0000428</t>
  </si>
  <si>
    <t>C0000429</t>
  </si>
  <si>
    <t>C0000430</t>
  </si>
  <si>
    <t>S0000431</t>
  </si>
  <si>
    <t>S0000432</t>
  </si>
  <si>
    <t>S0000433</t>
  </si>
  <si>
    <t>C0000434</t>
  </si>
  <si>
    <t>C0000435</t>
  </si>
  <si>
    <t>S0000436</t>
  </si>
  <si>
    <t>C0000437</t>
  </si>
  <si>
    <t>S0000438</t>
  </si>
  <si>
    <t>S0000439</t>
  </si>
  <si>
    <t>S0000440</t>
  </si>
  <si>
    <t>C0000441</t>
  </si>
  <si>
    <t>A0000442</t>
  </si>
  <si>
    <t>A0000443</t>
  </si>
  <si>
    <t>A0000444</t>
  </si>
  <si>
    <t>C0000445</t>
  </si>
  <si>
    <t>S0000446</t>
  </si>
  <si>
    <t>C0000447</t>
  </si>
  <si>
    <t>C0000448</t>
  </si>
  <si>
    <t>A0000449</t>
  </si>
  <si>
    <t>A0000450</t>
  </si>
  <si>
    <t>C0000451</t>
  </si>
  <si>
    <t>S0000452</t>
  </si>
  <si>
    <t>A0000453</t>
  </si>
  <si>
    <t>A0000454</t>
  </si>
  <si>
    <t>A0000455</t>
  </si>
  <si>
    <t>C0000456</t>
  </si>
  <si>
    <t>A0000457</t>
  </si>
  <si>
    <t>C0000458</t>
  </si>
  <si>
    <t>A0000459</t>
  </si>
  <si>
    <t>C0000460</t>
  </si>
  <si>
    <t>C0000461</t>
  </si>
  <si>
    <t>C0000462</t>
  </si>
  <si>
    <t>S0000463</t>
  </si>
  <si>
    <t>S0000464</t>
  </si>
  <si>
    <t>C0000465</t>
  </si>
  <si>
    <t>S0000466</t>
  </si>
  <si>
    <t>C0000467</t>
  </si>
  <si>
    <t>S0000468</t>
  </si>
  <si>
    <t>A0000469</t>
  </si>
  <si>
    <t>C0000470</t>
  </si>
  <si>
    <t>A0000471</t>
  </si>
  <si>
    <t>C0000472</t>
  </si>
  <si>
    <t>C0000473</t>
  </si>
  <si>
    <t>C0000474</t>
  </si>
  <si>
    <t>A0000475</t>
  </si>
  <si>
    <t>A0000476</t>
  </si>
  <si>
    <t>S0000477</t>
  </si>
  <si>
    <t>A0000478</t>
  </si>
  <si>
    <t>A0000479</t>
  </si>
  <si>
    <t>S0000480</t>
  </si>
  <si>
    <t>S0000481</t>
  </si>
  <si>
    <t>C0000482</t>
  </si>
  <si>
    <t>S0000483</t>
  </si>
  <si>
    <t>C0000484</t>
  </si>
  <si>
    <t>C0000485</t>
  </si>
  <si>
    <t>A0000486</t>
  </si>
  <si>
    <t>A0000487</t>
  </si>
  <si>
    <t>C0000488</t>
  </si>
  <si>
    <t>C0000489</t>
  </si>
  <si>
    <t>C0000490</t>
  </si>
  <si>
    <t>A0000491</t>
  </si>
  <si>
    <t>C0000492</t>
  </si>
  <si>
    <t>S0000493</t>
  </si>
  <si>
    <t>A0000494</t>
  </si>
  <si>
    <t>A0000495</t>
  </si>
  <si>
    <t>A0000496</t>
  </si>
  <si>
    <t>C0000497</t>
  </si>
  <si>
    <t>A0000498</t>
  </si>
  <si>
    <t>C0000499</t>
  </si>
  <si>
    <t>S0000500</t>
  </si>
  <si>
    <t>A0000501</t>
  </si>
  <si>
    <t>A0000502</t>
  </si>
  <si>
    <t>S0000503</t>
  </si>
  <si>
    <t>A0000504</t>
  </si>
  <si>
    <t>A0000505</t>
  </si>
  <si>
    <t>A0000506</t>
  </si>
  <si>
    <t>A0000507</t>
  </si>
  <si>
    <t>A0000508</t>
  </si>
  <si>
    <t>S0000509</t>
  </si>
  <si>
    <t>S0000510</t>
  </si>
  <si>
    <t>A0000511</t>
  </si>
  <si>
    <t>A0000512</t>
  </si>
  <si>
    <t>C0000513</t>
  </si>
  <si>
    <t>S0000514</t>
  </si>
  <si>
    <t>S0000515</t>
  </si>
  <si>
    <t>A0000516</t>
  </si>
  <si>
    <t>C0000517</t>
  </si>
  <si>
    <t>C0000518</t>
  </si>
  <si>
    <t>A0000519</t>
  </si>
  <si>
    <t>A0000520</t>
  </si>
  <si>
    <t>C0000521</t>
  </si>
  <si>
    <t>A0000522</t>
  </si>
  <si>
    <t>A0000523</t>
  </si>
  <si>
    <t>C0000524</t>
  </si>
  <si>
    <t>S0000525</t>
  </si>
  <si>
    <t>C0000526</t>
  </si>
  <si>
    <t>A0000527</t>
  </si>
  <si>
    <t>C0000528</t>
  </si>
  <si>
    <t>S0000529</t>
  </si>
  <si>
    <t>C0000530</t>
  </si>
  <si>
    <t>C0000531</t>
  </si>
  <si>
    <t>A0000532</t>
  </si>
  <si>
    <t>S0000533</t>
  </si>
  <si>
    <t>C0000534</t>
  </si>
  <si>
    <t>C0000535</t>
  </si>
  <si>
    <t>C0000536</t>
  </si>
  <si>
    <t>S0000537</t>
  </si>
  <si>
    <t>S0000538</t>
  </si>
  <si>
    <t>C0000539</t>
  </si>
  <si>
    <t>S0000540</t>
  </si>
  <si>
    <t>A0000541</t>
  </si>
  <si>
    <t>C0000542</t>
  </si>
  <si>
    <t>A0000543</t>
  </si>
  <si>
    <t>A0000544</t>
  </si>
  <si>
    <t>A0000545</t>
  </si>
  <si>
    <t>A0000546</t>
  </si>
  <si>
    <t>C0000547</t>
  </si>
  <si>
    <t>A0000548</t>
  </si>
  <si>
    <t>C0000549</t>
  </si>
  <si>
    <t>S0000550</t>
  </si>
  <si>
    <t>C0000551</t>
  </si>
  <si>
    <t>C0000552</t>
  </si>
  <si>
    <t>A0000553</t>
  </si>
  <si>
    <t>C0000554</t>
  </si>
  <si>
    <t>C0000555</t>
  </si>
  <si>
    <t>A0000556</t>
  </si>
  <si>
    <t>C0000557</t>
  </si>
  <si>
    <t>C0000558</t>
  </si>
  <si>
    <t>S0000559</t>
  </si>
  <si>
    <t>S0000560</t>
  </si>
  <si>
    <t>S0000561</t>
  </si>
  <si>
    <t>C0000562</t>
  </si>
  <si>
    <t>A0000563</t>
  </si>
  <si>
    <t>S0000564</t>
  </si>
  <si>
    <t>A0000565</t>
  </si>
  <si>
    <t>S0000566</t>
  </si>
  <si>
    <t>S0000567</t>
  </si>
  <si>
    <t>S0000568</t>
  </si>
  <si>
    <t>C0000569</t>
  </si>
  <si>
    <t>A0000570</t>
  </si>
  <si>
    <t>A0000571</t>
  </si>
  <si>
    <t>A0000572</t>
  </si>
  <si>
    <t>C0000573</t>
  </si>
  <si>
    <t>S0000574</t>
  </si>
  <si>
    <t>C0000575</t>
  </si>
  <si>
    <t>C0000576</t>
  </si>
  <si>
    <t>S0000577</t>
  </si>
  <si>
    <t>C0000578</t>
  </si>
  <si>
    <t>C0000579</t>
  </si>
  <si>
    <t>A0000580</t>
  </si>
  <si>
    <t>C0000581</t>
  </si>
  <si>
    <t>A0000582</t>
  </si>
  <si>
    <t>S0000583</t>
  </si>
  <si>
    <t>C0000584</t>
  </si>
  <si>
    <t>S0000585</t>
  </si>
  <si>
    <t>A0000586</t>
  </si>
  <si>
    <t>S0000587</t>
  </si>
  <si>
    <t>A0000588</t>
  </si>
  <si>
    <t>C0000589</t>
  </si>
  <si>
    <t>A0000590</t>
  </si>
  <si>
    <t>A0000591</t>
  </si>
  <si>
    <t>A0000592</t>
  </si>
  <si>
    <t>A0000593</t>
  </si>
  <si>
    <t>S0000594</t>
  </si>
  <si>
    <t>A0000595</t>
  </si>
  <si>
    <t>A0000596</t>
  </si>
  <si>
    <t>C0000597</t>
  </si>
  <si>
    <t>A0000598</t>
  </si>
  <si>
    <t>C0000599</t>
  </si>
  <si>
    <t>S0000600</t>
  </si>
  <si>
    <t>S0000601</t>
  </si>
  <si>
    <t>A0000602</t>
  </si>
  <si>
    <t>S0000603</t>
  </si>
  <si>
    <t>S0000604</t>
  </si>
  <si>
    <t>S0000605</t>
  </si>
  <si>
    <t>A0000606</t>
  </si>
  <si>
    <t>S0000607</t>
  </si>
  <si>
    <t>A0000608</t>
  </si>
  <si>
    <t>A0000609</t>
  </si>
  <si>
    <t>S0000610</t>
  </si>
  <si>
    <t>C0000611</t>
  </si>
  <si>
    <t>A0000612</t>
  </si>
  <si>
    <t>C0000613</t>
  </si>
  <si>
    <t>A0000614</t>
  </si>
  <si>
    <t>A0000615</t>
  </si>
  <si>
    <t>C0000616</t>
  </si>
  <si>
    <t>C0000617</t>
  </si>
  <si>
    <t>S0000618</t>
  </si>
  <si>
    <t>C0000619</t>
  </si>
  <si>
    <t>S0000620</t>
  </si>
  <si>
    <t>S0000621</t>
  </si>
  <si>
    <t>C0000622</t>
  </si>
  <si>
    <t>A0000623</t>
  </si>
  <si>
    <t>S0000624</t>
  </si>
  <si>
    <t>S0000625</t>
  </si>
  <si>
    <t>A0000626</t>
  </si>
  <si>
    <t>S0000627</t>
  </si>
  <si>
    <t>C0000628</t>
  </si>
  <si>
    <t>C0000629</t>
  </si>
  <si>
    <t>A0000630</t>
  </si>
  <si>
    <t>A0000631</t>
  </si>
  <si>
    <t>S0000632</t>
  </si>
  <si>
    <t>A0000633</t>
  </si>
  <si>
    <t>C0000634</t>
  </si>
  <si>
    <t>C0000635</t>
  </si>
  <si>
    <t>S0000636</t>
  </si>
  <si>
    <t>C0000637</t>
  </si>
  <si>
    <t>A0000638</t>
  </si>
  <si>
    <t>A0000639</t>
  </si>
  <si>
    <t>S0000640</t>
  </si>
  <si>
    <t>A0000641</t>
  </si>
  <si>
    <t>A0000642</t>
  </si>
  <si>
    <t>A0000643</t>
  </si>
  <si>
    <t>S0000644</t>
  </si>
  <si>
    <t>C0000645</t>
  </si>
  <si>
    <t>S0000646</t>
  </si>
  <si>
    <t>S0000647</t>
  </si>
  <si>
    <t>C0000648</t>
  </si>
  <si>
    <t>C0000649</t>
  </si>
  <si>
    <t>S0000650</t>
  </si>
  <si>
    <t>C0000651</t>
  </si>
  <si>
    <t>S0000652</t>
  </si>
  <si>
    <t>S0000653</t>
  </si>
  <si>
    <t>A0000654</t>
  </si>
  <si>
    <t>S0000655</t>
  </si>
  <si>
    <t>C0000656</t>
  </si>
  <si>
    <t>A0000657</t>
  </si>
  <si>
    <t>A0000658</t>
  </si>
  <si>
    <t>S0000659</t>
  </si>
  <si>
    <t>S0000660</t>
  </si>
  <si>
    <t>S0000661</t>
  </si>
  <si>
    <t>C0000662</t>
  </si>
  <si>
    <t>A0000663</t>
  </si>
  <si>
    <t>A0000664</t>
  </si>
  <si>
    <t>A0000665</t>
  </si>
  <si>
    <t>C0000666</t>
  </si>
  <si>
    <t>A0000667</t>
  </si>
  <si>
    <t>C0000668</t>
  </si>
  <si>
    <t>A0000669</t>
  </si>
  <si>
    <t>C0000670</t>
  </si>
  <si>
    <t>A0000671</t>
  </si>
  <si>
    <t>A0000672</t>
  </si>
  <si>
    <t>A0000673</t>
  </si>
  <si>
    <t>S0000674</t>
  </si>
  <si>
    <t>A0000675</t>
  </si>
  <si>
    <t>A0000676</t>
  </si>
  <si>
    <t>A0000677</t>
  </si>
  <si>
    <t>S0000678</t>
  </si>
  <si>
    <t>S0000679</t>
  </si>
  <si>
    <t>C0000680</t>
  </si>
  <si>
    <t>A0000681</t>
  </si>
  <si>
    <t>C0000682</t>
  </si>
  <si>
    <t>C0000683</t>
  </si>
  <si>
    <t>S0000684</t>
  </si>
  <si>
    <t>A0000685</t>
  </si>
  <si>
    <t>A0000686</t>
  </si>
  <si>
    <t>S0000687</t>
  </si>
  <si>
    <t>C0000688</t>
  </si>
  <si>
    <t>S0000689</t>
  </si>
  <si>
    <t>C0000690</t>
  </si>
  <si>
    <t>A0000691</t>
  </si>
  <si>
    <t>A0000692</t>
  </si>
  <si>
    <t>S0000693</t>
  </si>
  <si>
    <t>C0000694</t>
  </si>
  <si>
    <t>S0000695</t>
  </si>
  <si>
    <t>S0000696</t>
  </si>
  <si>
    <t>A0000697</t>
  </si>
  <si>
    <t>A0000698</t>
  </si>
  <si>
    <t>A0000699</t>
  </si>
  <si>
    <t>C0000700</t>
  </si>
  <si>
    <t>S0000701</t>
  </si>
  <si>
    <t>A0000702</t>
  </si>
  <si>
    <t>A0000703</t>
  </si>
  <si>
    <t>A0000704</t>
  </si>
  <si>
    <t>C0000705</t>
  </si>
  <si>
    <t>A0000706</t>
  </si>
  <si>
    <t>S0000707</t>
  </si>
  <si>
    <t>A0000708</t>
  </si>
  <si>
    <t>A0000709</t>
  </si>
  <si>
    <t>C0000710</t>
  </si>
  <si>
    <t>S0000711</t>
  </si>
  <si>
    <t>A0000712</t>
  </si>
  <si>
    <t>A0000713</t>
  </si>
  <si>
    <t>S0000714</t>
  </si>
  <si>
    <t>S0000715</t>
  </si>
  <si>
    <t>S0000716</t>
  </si>
  <si>
    <t>C0000717</t>
  </si>
  <si>
    <t>C0000718</t>
  </si>
  <si>
    <t>S0000719</t>
  </si>
  <si>
    <t>A0000720</t>
  </si>
  <si>
    <t>C0000721</t>
  </si>
  <si>
    <t>C0000722</t>
  </si>
  <si>
    <t>S0000723</t>
  </si>
  <si>
    <t>C0000724</t>
  </si>
  <si>
    <t>A0000725</t>
  </si>
  <si>
    <t>S0000726</t>
  </si>
  <si>
    <t>A0000727</t>
  </si>
  <si>
    <t>C0000728</t>
  </si>
  <si>
    <t>A0000729</t>
  </si>
  <si>
    <t>A0000730</t>
  </si>
  <si>
    <t>C0000731</t>
  </si>
  <si>
    <t>A0000732</t>
  </si>
  <si>
    <t>C0000733</t>
  </si>
  <si>
    <t>C0000734</t>
  </si>
  <si>
    <t>A0000735</t>
  </si>
  <si>
    <t>S0000736</t>
  </si>
  <si>
    <t>A0000737</t>
  </si>
  <si>
    <t>C0000738</t>
  </si>
  <si>
    <t>S0000739</t>
  </si>
  <si>
    <t>S0000740</t>
  </si>
  <si>
    <t>C0000741</t>
  </si>
  <si>
    <t>C0000742</t>
  </si>
  <si>
    <t>A0000743</t>
  </si>
  <si>
    <t>C0000744</t>
  </si>
  <si>
    <t>A0000745</t>
  </si>
  <si>
    <t>C0000746</t>
  </si>
  <si>
    <t>A0000747</t>
  </si>
  <si>
    <t>S0000748</t>
  </si>
  <si>
    <t>C0000749</t>
  </si>
  <si>
    <t>A0000750</t>
  </si>
  <si>
    <t>S0000751</t>
  </si>
  <si>
    <t>A0000752</t>
  </si>
  <si>
    <t>A0000753</t>
  </si>
  <si>
    <t>A0000754</t>
  </si>
  <si>
    <t>S0000755</t>
  </si>
  <si>
    <t>A0000756</t>
  </si>
  <si>
    <t>A0000757</t>
  </si>
  <si>
    <t>A0000758</t>
  </si>
  <si>
    <t>S0000759</t>
  </si>
  <si>
    <t>C0000760</t>
  </si>
  <si>
    <t>S0000761</t>
  </si>
  <si>
    <t>S0000762</t>
  </si>
  <si>
    <t>C0000763</t>
  </si>
  <si>
    <t>S0000764</t>
  </si>
  <si>
    <t>C0000765</t>
  </si>
  <si>
    <t>S0000766</t>
  </si>
  <si>
    <t>C0000767</t>
  </si>
  <si>
    <t>S0000768</t>
  </si>
  <si>
    <t>S0000769</t>
  </si>
  <si>
    <t>A0000770</t>
  </si>
  <si>
    <t>A0000771</t>
  </si>
  <si>
    <t>A0000772</t>
  </si>
  <si>
    <t>A0000773</t>
  </si>
  <si>
    <t>A0000774</t>
  </si>
  <si>
    <t>S0000775</t>
  </si>
  <si>
    <t>S0000776</t>
  </si>
  <si>
    <t>C0000777</t>
  </si>
  <si>
    <t>C0000778</t>
  </si>
  <si>
    <t>A0000779</t>
  </si>
  <si>
    <t>S0000780</t>
  </si>
  <si>
    <t>C0000781</t>
  </si>
  <si>
    <t>A0000782</t>
  </si>
  <si>
    <t>A0000783</t>
  </si>
  <si>
    <t>C0000784</t>
  </si>
  <si>
    <t>A0000785</t>
  </si>
  <si>
    <t>C0000786</t>
  </si>
  <si>
    <t>A0000787</t>
  </si>
  <si>
    <t>S0000788</t>
  </si>
  <si>
    <t>C0000789</t>
  </si>
  <si>
    <t>S0000790</t>
  </si>
  <si>
    <t>C0000791</t>
  </si>
  <si>
    <t>S0000792</t>
  </si>
  <si>
    <t>A0000793</t>
  </si>
  <si>
    <t>C0000794</t>
  </si>
  <si>
    <t>S0000795</t>
  </si>
  <si>
    <t>S0000796</t>
  </si>
  <si>
    <t>A0000797</t>
  </si>
  <si>
    <t>C0000798</t>
  </si>
  <si>
    <t>A0000799</t>
  </si>
  <si>
    <t>C0000800</t>
  </si>
  <si>
    <t>S0000801</t>
  </si>
  <si>
    <t>S0000802</t>
  </si>
  <si>
    <t>C0000803</t>
  </si>
  <si>
    <t>S0000804</t>
  </si>
  <si>
    <t>S0000805</t>
  </si>
  <si>
    <t>A0000806</t>
  </si>
  <si>
    <t>A0000807</t>
  </si>
  <si>
    <t>S0000808</t>
  </si>
  <si>
    <t>A0000809</t>
  </si>
  <si>
    <t>A0000810</t>
  </si>
  <si>
    <t>A0000811</t>
  </si>
  <si>
    <t>A0000812</t>
  </si>
  <si>
    <t>C0000813</t>
  </si>
  <si>
    <t>C0000814</t>
  </si>
  <si>
    <t>C0000815</t>
  </si>
  <si>
    <t>C0000816</t>
  </si>
  <si>
    <t>S0000817</t>
  </si>
  <si>
    <t>C0000818</t>
  </si>
  <si>
    <t>C0000819</t>
  </si>
  <si>
    <t>A0000820</t>
  </si>
  <si>
    <t>S0000821</t>
  </si>
  <si>
    <t>S0000822</t>
  </si>
  <si>
    <t>S0000823</t>
  </si>
  <si>
    <t>C0000824</t>
  </si>
  <si>
    <t>S0000825</t>
  </si>
  <si>
    <t>S0000826</t>
  </si>
  <si>
    <t>A0000827</t>
  </si>
  <si>
    <t>C0000828</t>
  </si>
  <si>
    <t>A0000829</t>
  </si>
  <si>
    <t>C0000830</t>
  </si>
  <si>
    <t>C0000831</t>
  </si>
  <si>
    <t>C0000832</t>
  </si>
  <si>
    <t>C0000833</t>
  </si>
  <si>
    <t>C0000834</t>
  </si>
  <si>
    <t>A0000835</t>
  </si>
  <si>
    <t>S0000836</t>
  </si>
  <si>
    <t>S0000837</t>
  </si>
  <si>
    <t>C0000838</t>
  </si>
  <si>
    <t>A0000839</t>
  </si>
  <si>
    <t>C0000840</t>
  </si>
  <si>
    <t>S0000841</t>
  </si>
  <si>
    <t>S0000842</t>
  </si>
  <si>
    <t>A0000843</t>
  </si>
  <si>
    <t>S0000844</t>
  </si>
  <si>
    <t>S0000845</t>
  </si>
  <si>
    <t>S0000846</t>
  </si>
  <si>
    <t>A0000847</t>
  </si>
  <si>
    <t>C0000848</t>
  </si>
  <si>
    <t>A0000849</t>
  </si>
  <si>
    <t>A0000850</t>
  </si>
  <si>
    <t>C0000851</t>
  </si>
  <si>
    <t>A0000852</t>
  </si>
  <si>
    <t>C0000853</t>
  </si>
  <si>
    <t>C0000854</t>
  </si>
  <si>
    <t>C0000855</t>
  </si>
  <si>
    <t>A0000856</t>
  </si>
  <si>
    <t>A0000857</t>
  </si>
  <si>
    <t>A0000858</t>
  </si>
  <si>
    <t>A0000859</t>
  </si>
  <si>
    <t>A0000860</t>
  </si>
  <si>
    <t>C0000861</t>
  </si>
  <si>
    <t>C0000862</t>
  </si>
  <si>
    <t>A0000863</t>
  </si>
  <si>
    <t>S0000864</t>
  </si>
  <si>
    <t>S0000865</t>
  </si>
  <si>
    <t>C0000866</t>
  </si>
  <si>
    <t>S0000867</t>
  </si>
  <si>
    <t>A0000868</t>
  </si>
  <si>
    <t>A0000869</t>
  </si>
  <si>
    <t>S0000870</t>
  </si>
  <si>
    <t>C0000871</t>
  </si>
  <si>
    <t>C0000872</t>
  </si>
  <si>
    <t>S0000873</t>
  </si>
  <si>
    <t>A0000874</t>
  </si>
  <si>
    <t>S0000875</t>
  </si>
  <si>
    <t>A0000876</t>
  </si>
  <si>
    <t>C0000877</t>
  </si>
  <si>
    <t>S0000878</t>
  </si>
  <si>
    <t>A0000879</t>
  </si>
  <si>
    <t>A0000880</t>
  </si>
  <si>
    <t>S0000881</t>
  </si>
  <si>
    <t>S0000882</t>
  </si>
  <si>
    <t>A0000883</t>
  </si>
  <si>
    <t>C0000884</t>
  </si>
  <si>
    <t>A0000885</t>
  </si>
  <si>
    <t>S0000886</t>
  </si>
  <si>
    <t>C0000887</t>
  </si>
  <si>
    <t>A0000888</t>
  </si>
  <si>
    <t>A0000889</t>
  </si>
  <si>
    <t>A0000890</t>
  </si>
  <si>
    <t>C0000891</t>
  </si>
  <si>
    <t>C0000892</t>
  </si>
  <si>
    <t>S0000893</t>
  </si>
  <si>
    <t>S0000894</t>
  </si>
  <si>
    <t>C0000895</t>
  </si>
  <si>
    <t>A0000896</t>
  </si>
  <si>
    <t>C0000897</t>
  </si>
  <si>
    <t>S0000898</t>
  </si>
  <si>
    <t>A0000899</t>
  </si>
  <si>
    <t>C0000900</t>
  </si>
  <si>
    <t>S0000901</t>
  </si>
  <si>
    <t>C0000902</t>
  </si>
  <si>
    <t>S0000903</t>
  </si>
  <si>
    <t>C0000904</t>
  </si>
  <si>
    <t>S0000905</t>
  </si>
  <si>
    <t>S0000906</t>
  </si>
  <si>
    <t>C0000907</t>
  </si>
  <si>
    <t>A0000908</t>
  </si>
  <si>
    <t>C0000909</t>
  </si>
  <si>
    <t>S0000910</t>
  </si>
  <si>
    <t>A0000911</t>
  </si>
  <si>
    <t>S0000912</t>
  </si>
  <si>
    <t>C0000913</t>
  </si>
  <si>
    <t>C0000914</t>
  </si>
  <si>
    <t>C0000915</t>
  </si>
  <si>
    <t>S0000916</t>
  </si>
  <si>
    <t>A0000917</t>
  </si>
  <si>
    <t>S0000918</t>
  </si>
  <si>
    <t>C0000919</t>
  </si>
  <si>
    <t>A0000920</t>
  </si>
  <si>
    <t>A0000921</t>
  </si>
  <si>
    <t>C0000922</t>
  </si>
  <si>
    <t>S0000923</t>
  </si>
  <si>
    <t>S0000924</t>
  </si>
  <si>
    <t>S0000925</t>
  </si>
  <si>
    <t>C0000926</t>
  </si>
  <si>
    <t>C0000927</t>
  </si>
  <si>
    <t>C0000928</t>
  </si>
  <si>
    <t>C0000929</t>
  </si>
  <si>
    <t>S0000930</t>
  </si>
  <si>
    <t>A0000931</t>
  </si>
  <si>
    <t>C0000932</t>
  </si>
  <si>
    <t>S0000933</t>
  </si>
  <si>
    <t>C0000934</t>
  </si>
  <si>
    <t>S0000935</t>
  </si>
  <si>
    <t>S0000936</t>
  </si>
  <si>
    <t>A0000937</t>
  </si>
  <si>
    <t>S0000938</t>
  </si>
  <si>
    <t>C0000939</t>
  </si>
  <si>
    <t>A0000940</t>
  </si>
  <si>
    <t>S0000941</t>
  </si>
  <si>
    <t>A0000942</t>
  </si>
  <si>
    <t>S0000943</t>
  </si>
  <si>
    <t>A0000944</t>
  </si>
  <si>
    <t>A0000945</t>
  </si>
  <si>
    <t>A0000946</t>
  </si>
  <si>
    <t>C0000947</t>
  </si>
  <si>
    <t>C0000948</t>
  </si>
  <si>
    <t>A0000949</t>
  </si>
  <si>
    <t>S0000950</t>
  </si>
  <si>
    <t>A0000951</t>
  </si>
  <si>
    <t>A0000952</t>
  </si>
  <si>
    <t>A0000953</t>
  </si>
  <si>
    <t>S0000954</t>
  </si>
  <si>
    <t>A0000955</t>
  </si>
  <si>
    <t>S0000956</t>
  </si>
  <si>
    <t>S0000957</t>
  </si>
  <si>
    <t>C0000958</t>
  </si>
  <si>
    <t>C0000959</t>
  </si>
  <si>
    <t>C0000960</t>
  </si>
  <si>
    <t>C0000961</t>
  </si>
  <si>
    <t>S0000962</t>
  </si>
  <si>
    <t>A0000963</t>
  </si>
  <si>
    <t>A0000964</t>
  </si>
  <si>
    <t>A0000965</t>
  </si>
  <si>
    <t>C0000966</t>
  </si>
  <si>
    <t>C0000967</t>
  </si>
  <si>
    <t>C0000968</t>
  </si>
  <si>
    <t>S0000969</t>
  </si>
  <si>
    <t>S0000970</t>
  </si>
  <si>
    <t>C0000971</t>
  </si>
  <si>
    <t>A0000972</t>
  </si>
  <si>
    <t>S0000973</t>
  </si>
  <si>
    <t>C0000974</t>
  </si>
  <si>
    <t>S0000975</t>
  </si>
  <si>
    <t>C0000976</t>
  </si>
  <si>
    <t>C0000977</t>
  </si>
  <si>
    <t>A0000978</t>
  </si>
  <si>
    <t>S0000979</t>
  </si>
  <si>
    <t>S0000980</t>
  </si>
  <si>
    <t>A0000981</t>
  </si>
  <si>
    <t>C0000982</t>
  </si>
  <si>
    <t>S0000983</t>
  </si>
  <si>
    <t>A0000984</t>
  </si>
  <si>
    <t>A0000985</t>
  </si>
  <si>
    <t>A0000986</t>
  </si>
  <si>
    <t>C0000987</t>
  </si>
  <si>
    <t>A0000988</t>
  </si>
  <si>
    <t>C0000989</t>
  </si>
  <si>
    <t>S0000990</t>
  </si>
  <si>
    <t>C0000991</t>
  </si>
  <si>
    <t>C0000992</t>
  </si>
  <si>
    <t>C0000993</t>
  </si>
  <si>
    <t>S0000994</t>
  </si>
  <si>
    <t>A0000995</t>
  </si>
  <si>
    <t>C0000996</t>
  </si>
  <si>
    <t>A0000997</t>
  </si>
  <si>
    <t>C0000998</t>
  </si>
  <si>
    <t>C0000999</t>
  </si>
  <si>
    <t>A0001000</t>
  </si>
  <si>
    <t>C0001001</t>
  </si>
  <si>
    <t>A0001002</t>
  </si>
  <si>
    <t>C0001003</t>
  </si>
  <si>
    <t>S0001004</t>
  </si>
  <si>
    <t>A0001005</t>
  </si>
  <si>
    <t>A0001006</t>
  </si>
  <si>
    <t>S0001007</t>
  </si>
  <si>
    <t>S0001008</t>
  </si>
  <si>
    <t>A0001009</t>
  </si>
  <si>
    <t>S0001010</t>
  </si>
  <si>
    <t>S0001011</t>
  </si>
  <si>
    <t>A0001012</t>
  </si>
  <si>
    <t>C0001013</t>
  </si>
  <si>
    <t>C0001014</t>
  </si>
  <si>
    <t>A0001015</t>
  </si>
  <si>
    <t>C0001016</t>
  </si>
  <si>
    <t>S0001017</t>
  </si>
  <si>
    <t>S0001018</t>
  </si>
  <si>
    <t>C0001019</t>
  </si>
  <si>
    <t>A0001020</t>
  </si>
  <si>
    <t>A0001021</t>
  </si>
  <si>
    <t>A0001022</t>
  </si>
  <si>
    <t>S0001023</t>
  </si>
  <si>
    <t>S0001024</t>
  </si>
  <si>
    <t>A0001025</t>
  </si>
  <si>
    <t>C0001026</t>
  </si>
  <si>
    <t>A0001027</t>
  </si>
  <si>
    <t>A0001028</t>
  </si>
  <si>
    <t>S0001029</t>
  </si>
  <si>
    <t>S0001030</t>
  </si>
  <si>
    <t>A0001031</t>
  </si>
  <si>
    <t>S0001032</t>
  </si>
  <si>
    <t>A0001033</t>
  </si>
  <si>
    <t>S0001034</t>
  </si>
  <si>
    <t>C0001035</t>
  </si>
  <si>
    <t>C0001036</t>
  </si>
  <si>
    <t>S0001037</t>
  </si>
  <si>
    <t>S0001038</t>
  </si>
  <si>
    <t>A0001039</t>
  </si>
  <si>
    <t>A0001040</t>
    <phoneticPr fontId="3"/>
  </si>
  <si>
    <t>C0001041</t>
  </si>
  <si>
    <t>料金表</t>
    <rPh sb="0" eb="2">
      <t>リョウキン</t>
    </rPh>
    <rPh sb="2" eb="3">
      <t>ヒョウ</t>
    </rPh>
    <phoneticPr fontId="3"/>
  </si>
  <si>
    <t>入場料（大人）</t>
    <rPh sb="0" eb="3">
      <t>ニュウジョウリョウ</t>
    </rPh>
    <rPh sb="4" eb="6">
      <t>オトナ</t>
    </rPh>
    <phoneticPr fontId="3"/>
  </si>
  <si>
    <t>入場料（中人）</t>
    <rPh sb="0" eb="3">
      <t>ニュウジョウリョウ</t>
    </rPh>
    <rPh sb="4" eb="5">
      <t>チュウ</t>
    </rPh>
    <rPh sb="5" eb="6">
      <t>ニン</t>
    </rPh>
    <phoneticPr fontId="3"/>
  </si>
  <si>
    <t>入場料（小人）</t>
    <rPh sb="0" eb="3">
      <t>ニュウジョウリョウ</t>
    </rPh>
    <rPh sb="4" eb="6">
      <t>コビト</t>
    </rPh>
    <phoneticPr fontId="3"/>
  </si>
  <si>
    <t>乗り放題券</t>
    <rPh sb="0" eb="1">
      <t>ノ</t>
    </rPh>
    <rPh sb="2" eb="4">
      <t>ホウダイ</t>
    </rPh>
    <rPh sb="4" eb="5">
      <t>ケン</t>
    </rPh>
    <phoneticPr fontId="3"/>
  </si>
  <si>
    <t>園内ツアーA</t>
    <rPh sb="0" eb="2">
      <t>エンナイ</t>
    </rPh>
    <phoneticPr fontId="3"/>
  </si>
  <si>
    <t>園内ツアーB</t>
    <rPh sb="0" eb="2">
      <t>エンナイ</t>
    </rPh>
    <phoneticPr fontId="3"/>
  </si>
  <si>
    <t>チケット500</t>
    <phoneticPr fontId="3"/>
  </si>
  <si>
    <t>チケット1000</t>
    <phoneticPr fontId="3"/>
  </si>
  <si>
    <t>チケット1500</t>
    <phoneticPr fontId="3"/>
  </si>
  <si>
    <t>駐車料金</t>
    <rPh sb="0" eb="2">
      <t>チュウシャ</t>
    </rPh>
    <rPh sb="2" eb="4">
      <t>リョウキン</t>
    </rPh>
    <phoneticPr fontId="3"/>
  </si>
  <si>
    <t>A0001039</t>
    <phoneticPr fontId="3"/>
  </si>
  <si>
    <t>C0001041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</si>
</sst>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4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3" xfId="1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1" applyFont="1" applyFill="1">
      <alignment vertical="center"/>
    </xf>
    <xf numFmtId="38" fontId="4" fillId="0" borderId="5" xfId="1" applyFont="1" applyFill="1" applyBorder="1">
      <alignment vertical="center"/>
    </xf>
    <xf numFmtId="38" fontId="4" fillId="0" borderId="9" xfId="1" applyFont="1" applyFill="1" applyBorder="1">
      <alignment vertical="center"/>
    </xf>
    <xf numFmtId="0" fontId="4" fillId="0" borderId="3" xfId="0" applyFont="1" applyBorder="1" applyAlignment="1">
      <alignment horizontal="left" vertical="center"/>
    </xf>
    <xf numFmtId="38" fontId="4" fillId="0" borderId="3" xfId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8E08-B5EA-445B-8885-C4B846D35CB7}">
  <dimension ref="A2:E37"/>
  <sheetViews>
    <sheetView showGridLines="0" tabSelected="1" zoomScaleNormal="100" workbookViewId="0"/>
  </sheetViews>
  <sheetFormatPr defaultRowHeight="13.5" x14ac:dyDescent="0.15"/>
  <cols>
    <col min="1" max="1" width="9" style="1"/>
    <col min="2" max="3" width="16.125" style="1" customWidth="1"/>
    <col min="4" max="4" width="11.625" style="1" customWidth="1"/>
    <col min="5" max="5" width="13.875" style="1" customWidth="1"/>
    <col min="6" max="16384" width="9" style="1"/>
  </cols>
  <sheetData>
    <row r="2" spans="1:5" ht="18.75" x14ac:dyDescent="0.15">
      <c r="A2" s="19" t="s">
        <v>0</v>
      </c>
      <c r="B2" s="19"/>
      <c r="C2" s="19"/>
      <c r="D2" s="19"/>
      <c r="E2" s="19"/>
    </row>
    <row r="4" spans="1:5" x14ac:dyDescent="0.15">
      <c r="A4" s="1" t="s">
        <v>1</v>
      </c>
    </row>
    <row r="5" spans="1:5" ht="14.25" thickBot="1" x14ac:dyDescent="0.2">
      <c r="B5" s="2" t="s">
        <v>2</v>
      </c>
    </row>
    <row r="6" spans="1:5" ht="14.25" thickBot="1" x14ac:dyDescent="0.2">
      <c r="B6" s="3">
        <v>44784</v>
      </c>
      <c r="E6" s="8" t="str">
        <f>IF(B6="","",IF(OR(B6&lt;DATE(2022,1,1),B6&gt;DATE(2022,12,31)),"エラー",IF(COUNTIFS(繁忙日表!A3:A26,B6)&gt;0,"繫忙日","OK")))</f>
        <v>繫忙日</v>
      </c>
    </row>
    <row r="8" spans="1:5" ht="14.25" thickBot="1" x14ac:dyDescent="0.2">
      <c r="B8" s="2" t="s">
        <v>3</v>
      </c>
      <c r="C8" s="4" t="s">
        <v>23</v>
      </c>
      <c r="D8" s="4" t="s">
        <v>4</v>
      </c>
      <c r="E8" s="4" t="s">
        <v>5</v>
      </c>
    </row>
    <row r="9" spans="1:5" x14ac:dyDescent="0.15">
      <c r="B9" s="5" t="s">
        <v>6</v>
      </c>
      <c r="C9" s="6" t="str">
        <f>IF(OR($E$6="",$E$6="エラー",B9=""),"",IFERROR(VLOOKUP(B9,会員表!$A$3:$C$1046,2,FALSE),"エラー"))</f>
        <v>○○　○○</v>
      </c>
      <c r="D9" s="7">
        <f>IF(OR(C9="",B9=""),"",IFERROR(IF(VLOOKUP(B9,会員表!$A$3:$C$1046,3,FALSE)="","",VLOOKUP(B9,会員表!$A$3:$C$1046,3,FALSE)),"エラー"))</f>
        <v>44636</v>
      </c>
      <c r="E9" s="8" t="str">
        <f>IF(OR(D9="",D9="エラー"),"",IF(D9&gt;=$B$6,"会員","有効期限切れ"))</f>
        <v>有効期限切れ</v>
      </c>
    </row>
    <row r="10" spans="1:5" x14ac:dyDescent="0.15">
      <c r="B10" s="9" t="s">
        <v>7</v>
      </c>
      <c r="C10" s="6" t="str">
        <f>IF(OR($E$6="",$E$6="エラー",B10=""),"",IFERROR(VLOOKUP(B10,会員表!$A$3:$C$1046,2,FALSE),"エラー"))</f>
        <v>○○　○○</v>
      </c>
      <c r="D10" s="7">
        <f>IF(OR(C10="",B10=""),"",IFERROR(IF(VLOOKUP(B10,会員表!$A$3:$C$1046,3,FALSE)="","",VLOOKUP(B10,会員表!$A$3:$C$1046,3,FALSE)),"エラー"))</f>
        <v>44749</v>
      </c>
      <c r="E10" s="8" t="str">
        <f t="shared" ref="E10:E14" si="0">IF(OR(D10="",D10="エラー"),"",IF(D10&gt;=$B$6,"会員","有効期限切れ"))</f>
        <v>有効期限切れ</v>
      </c>
    </row>
    <row r="11" spans="1:5" x14ac:dyDescent="0.15">
      <c r="B11" s="9" t="s">
        <v>8</v>
      </c>
      <c r="C11" s="6" t="str">
        <f>IF(OR($E$6="",$E$6="エラー",B11=""),"",IFERROR(VLOOKUP(B11,会員表!$A$3:$C$1046,2,FALSE),"エラー"))</f>
        <v>○○　○○</v>
      </c>
      <c r="D11" s="7">
        <f>IF(OR(C11="",B11=""),"",IFERROR(IF(VLOOKUP(B11,会員表!$A$3:$C$1046,3,FALSE)="","",VLOOKUP(B11,会員表!$A$3:$C$1046,3,FALSE)),"エラー"))</f>
        <v>44863</v>
      </c>
      <c r="E11" s="8" t="str">
        <f t="shared" si="0"/>
        <v>会員</v>
      </c>
    </row>
    <row r="12" spans="1:5" x14ac:dyDescent="0.15">
      <c r="B12" s="9" t="s">
        <v>9</v>
      </c>
      <c r="C12" s="6" t="str">
        <f>IF(OR($E$6="",$E$6="エラー",B12=""),"",IFERROR(VLOOKUP(B12,会員表!$A$3:$C$1046,2,FALSE),"エラー"))</f>
        <v>一般大人</v>
      </c>
      <c r="D12" s="7" t="str">
        <f>IF(OR(C12="",B12=""),"",IFERROR(IF(VLOOKUP(B12,会員表!$A$3:$C$1046,3,FALSE)="","",VLOOKUP(B12,会員表!$A$3:$C$1046,3,FALSE)),"エラー"))</f>
        <v/>
      </c>
      <c r="E12" s="8" t="str">
        <f t="shared" si="0"/>
        <v/>
      </c>
    </row>
    <row r="13" spans="1:5" x14ac:dyDescent="0.15">
      <c r="B13" s="9" t="s">
        <v>10</v>
      </c>
      <c r="C13" s="6" t="str">
        <f>IF(OR($E$6="",$E$6="エラー",B13=""),"",IFERROR(VLOOKUP(B13,会員表!$A$3:$C$1046,2,FALSE),"エラー"))</f>
        <v>一般小人</v>
      </c>
      <c r="D13" s="7" t="str">
        <f>IF(OR(C13="",B13=""),"",IFERROR(IF(VLOOKUP(B13,会員表!$A$3:$C$1046,3,FALSE)="","",VLOOKUP(B13,会員表!$A$3:$C$1046,3,FALSE)),"エラー"))</f>
        <v/>
      </c>
      <c r="E13" s="8" t="str">
        <f t="shared" si="0"/>
        <v/>
      </c>
    </row>
    <row r="14" spans="1:5" ht="14.25" thickBot="1" x14ac:dyDescent="0.2">
      <c r="B14" s="10" t="s">
        <v>11</v>
      </c>
      <c r="C14" s="6" t="str">
        <f>IF(OR($E$6="",$E$6="エラー",B14=""),"",IFERROR(VLOOKUP(B14,会員表!$A$3:$C$1046,2,FALSE),"エラー"))</f>
        <v>一般中人</v>
      </c>
      <c r="D14" s="7" t="str">
        <f>IF(OR(C14="",B14=""),"",IFERROR(IF(VLOOKUP(B14,会員表!$A$3:$C$1046,3,FALSE)="","",VLOOKUP(B14,会員表!$A$3:$C$1046,3,FALSE)),"エラー"))</f>
        <v/>
      </c>
      <c r="E14" s="8" t="str">
        <f t="shared" si="0"/>
        <v/>
      </c>
    </row>
    <row r="16" spans="1:5" x14ac:dyDescent="0.15">
      <c r="B16" s="1" t="s">
        <v>12</v>
      </c>
    </row>
    <row r="17" spans="1:5" x14ac:dyDescent="0.15">
      <c r="B17" s="4" t="s">
        <v>13</v>
      </c>
      <c r="C17" s="4" t="s">
        <v>14</v>
      </c>
      <c r="D17" s="4" t="s">
        <v>15</v>
      </c>
      <c r="E17" s="4" t="s">
        <v>16</v>
      </c>
    </row>
    <row r="18" spans="1:5" x14ac:dyDescent="0.15">
      <c r="B18" s="8" t="str">
        <f>IF(OR(COUNTA($B$9:$B$14)=0,COUNTIFS($C$9:$C$14,"エラー")),"",IF(AND(COUNTIFS($B$17:B17,"A")=0,COUNTIFS($B$9:$B$14,"A*")&gt;0),"A",IF(AND(COUNTIFS($B$17:B17,"S")=0,COUNTIFS($B$9:$B$14,"S*")&gt;0),"S",IF(AND(COUNTIFS($B$17:B17,"C")=0,COUNTIFS($B$9:$B$14,"C*")&gt;0),"C",""))))</f>
        <v>A</v>
      </c>
      <c r="C18" s="8" t="str">
        <f>IF(B18="A","入場料（大人）",IF(B18="S","入場料（中人）",IF(B18="C","入場料（小人）","")))</f>
        <v>入場料（大人）</v>
      </c>
      <c r="D18" s="8">
        <f>IF(OR(COUNTA($B$9:$B$14)=0,COUNTIFS($C$9:$C$14,"エラー")&gt;0,B18=""),"",COUNTIFS($B$9:$B$14,B18)+COUNTIFS($B$9:$B$14,B18&amp;"*",$E$9:$E$14,"有効期限切れ"))</f>
        <v>2</v>
      </c>
      <c r="E18" s="11">
        <f>IF(D18="","",D18*VLOOKUP(C18,料金表!$A$3:$B$12,2,FALSE))</f>
        <v>3000</v>
      </c>
    </row>
    <row r="19" spans="1:5" x14ac:dyDescent="0.15">
      <c r="B19" s="8" t="str">
        <f>IF(OR(COUNTA($B$9:$B$14)=0,COUNTIFS($C$9:$C$14,"エラー")),"",IF(AND(COUNTIFS($B$17:B18,"A")=0,COUNTIFS($B$9:$B$14,"A*")&gt;0),"A",IF(AND(COUNTIFS($B$17:B18,"S")=0,COUNTIFS($B$9:$B$14,"S*")&gt;0),"S",IF(AND(COUNTIFS($B$17:B18,"C")=0,COUNTIFS($B$9:$B$14,"C*")&gt;0),"C",""))))</f>
        <v>S</v>
      </c>
      <c r="C19" s="8" t="str">
        <f t="shared" ref="C19:C20" si="1">IF(B19="A","入場料（大人）",IF(B19="S","入場料（中人）",IF(B19="C","入場料（小人）","")))</f>
        <v>入場料（中人）</v>
      </c>
      <c r="D19" s="8">
        <f t="shared" ref="D19:D20" si="2">IF(OR(COUNTA($B$9:$B$14)=0,COUNTIFS($C$9:$C$14,"エラー")&gt;0,B19=""),"",COUNTIFS($B$9:$B$14,B19)+COUNTIFS($B$9:$B$14,B19&amp;"*",$E$9:$E$14,"有効期限切れ"))</f>
        <v>2</v>
      </c>
      <c r="E19" s="11">
        <f>IF(D19="","",D19*VLOOKUP(C19,料金表!$A$3:$B$12,2,FALSE))</f>
        <v>2600</v>
      </c>
    </row>
    <row r="20" spans="1:5" x14ac:dyDescent="0.15">
      <c r="B20" s="8" t="str">
        <f>IF(OR(COUNTA($B$9:$B$14)=0,COUNTIFS($C$9:$C$14,"エラー")),"",IF(AND(COUNTIFS($B$17:B19,"A")=0,COUNTIFS($B$9:$B$14,"A*")&gt;0),"A",IF(AND(COUNTIFS($B$17:B19,"S")=0,COUNTIFS($B$9:$B$14,"S*")&gt;0),"S",IF(AND(COUNTIFS($B$17:B19,"C")=0,COUNTIFS($B$9:$B$14,"C*")&gt;0),"C",""))))</f>
        <v>C</v>
      </c>
      <c r="C20" s="8" t="str">
        <f t="shared" si="1"/>
        <v>入場料（小人）</v>
      </c>
      <c r="D20" s="8">
        <f t="shared" si="2"/>
        <v>1</v>
      </c>
      <c r="E20" s="11">
        <f>IF(D20="","",D20*VLOOKUP(C20,料金表!$A$3:$B$12,2,FALSE))</f>
        <v>1000</v>
      </c>
    </row>
    <row r="22" spans="1:5" x14ac:dyDescent="0.15">
      <c r="B22" s="1" t="s">
        <v>17</v>
      </c>
    </row>
    <row r="23" spans="1:5" ht="14.25" thickBot="1" x14ac:dyDescent="0.2">
      <c r="B23" s="4" t="s">
        <v>14</v>
      </c>
      <c r="C23" s="2" t="s">
        <v>15</v>
      </c>
      <c r="D23" s="4" t="s">
        <v>16</v>
      </c>
    </row>
    <row r="24" spans="1:5" x14ac:dyDescent="0.15">
      <c r="B24" s="12" t="str">
        <f>IF(OR(COUNTA($B$9:$B$14)=0,COUNTIFS($C$9:$C$14,"エラー")),"",IFERROR(INDEX(料金表!$A$6:$A$12,ROW(A1)-IF($E$6="繫忙日",-3,0),1),""))</f>
        <v>チケット500</v>
      </c>
      <c r="C24" s="5">
        <v>6</v>
      </c>
      <c r="D24" s="15">
        <f>IF(C24="","",IF(COUNT(C24)=1,C24*VLOOKUP(B24,料金表!$A$3:$B$12,2,FALSE),"エラー"))</f>
        <v>3000</v>
      </c>
    </row>
    <row r="25" spans="1:5" x14ac:dyDescent="0.15">
      <c r="B25" s="12" t="str">
        <f>IF(OR(COUNTA($B$9:$B$14)=0,COUNTIFS($C$9:$C$14,"エラー")),"",IFERROR(INDEX(料金表!$A$6:$A$12,ROW(A2)-IF($E$6="繫忙日",-3,0),1),""))</f>
        <v>チケット1000</v>
      </c>
      <c r="C25" s="9">
        <v>3</v>
      </c>
      <c r="D25" s="15">
        <f>IF(C25="","",IF(COUNT(C25)=1,C25*VLOOKUP(B25,料金表!$A$3:$B$12,2,FALSE),"エラー"))</f>
        <v>3000</v>
      </c>
    </row>
    <row r="26" spans="1:5" x14ac:dyDescent="0.15">
      <c r="B26" s="12" t="str">
        <f>IF(OR(COUNTA($B$9:$B$14)=0,COUNTIFS($C$9:$C$14,"エラー")),"",IFERROR(INDEX(料金表!$A$6:$A$12,ROW(A3)-IF($E$6="繫忙日",-3,0),1),""))</f>
        <v>チケット1500</v>
      </c>
      <c r="C26" s="9">
        <v>3</v>
      </c>
      <c r="D26" s="15">
        <f>IF(C26="","",IF(COUNT(C26)=1,C26*VLOOKUP(B26,料金表!$A$3:$B$12,2,FALSE),"エラー"))</f>
        <v>4500</v>
      </c>
    </row>
    <row r="27" spans="1:5" x14ac:dyDescent="0.15">
      <c r="B27" s="12" t="str">
        <f>IF(OR(COUNTA($B$9:$B$14)=0,COUNTIFS($C$9:$C$14,"エラー")),"",IFERROR(INDEX(料金表!$A$6:$A$12,ROW(A4)-IF($E$6="繫忙日",-3,0),1),""))</f>
        <v>駐車料金</v>
      </c>
      <c r="C27" s="9">
        <v>1</v>
      </c>
      <c r="D27" s="15">
        <f>IF(C27="","",IF(COUNT(C27)=1,C27*VLOOKUP(B27,料金表!$A$3:$B$12,2,FALSE),"エラー"))</f>
        <v>1000</v>
      </c>
    </row>
    <row r="28" spans="1:5" x14ac:dyDescent="0.15">
      <c r="B28" s="12" t="str">
        <f>IF(OR(COUNTA($B$9:$B$14)=0,COUNTIFS($C$9:$C$14,"エラー")),"",IFERROR(INDEX(料金表!$A$6:$A$12,ROW(A5)-IF($E$6="繫忙日",-3,0),1),""))</f>
        <v/>
      </c>
      <c r="C28" s="9"/>
      <c r="D28" s="15" t="str">
        <f>IF(C28="","",IF(COUNT(C28)=1,C28*VLOOKUP(B28,料金表!$A$3:$B$12,2,FALSE),"エラー"))</f>
        <v/>
      </c>
    </row>
    <row r="29" spans="1:5" x14ac:dyDescent="0.15">
      <c r="B29" s="12" t="str">
        <f>IF(OR(COUNTA($B$9:$B$14)=0,COUNTIFS($C$9:$C$14,"エラー")),"",IFERROR(INDEX(料金表!$A$6:$A$12,ROW(A6)-IF($E$6="繫忙日",-3,0),1),""))</f>
        <v/>
      </c>
      <c r="C29" s="9"/>
      <c r="D29" s="15" t="str">
        <f>IF(C29="","",IF(COUNT(C29)=1,C29*VLOOKUP(B29,料金表!$A$3:$B$12,2,FALSE),"エラー"))</f>
        <v/>
      </c>
    </row>
    <row r="30" spans="1:5" ht="14.25" thickBot="1" x14ac:dyDescent="0.2">
      <c r="B30" s="12" t="str">
        <f>IF(OR(COUNTA($B$9:$B$14)=0,COUNTIFS($C$9:$C$14,"エラー")),"",IFERROR(INDEX(料金表!$A$6:$A$12,ROW(A7)-IF($E$6="繫忙日",-3,0),1),""))</f>
        <v/>
      </c>
      <c r="C30" s="10"/>
      <c r="D30" s="15" t="str">
        <f>IF(C30="","",IF(COUNT(C30)=1,C30*VLOOKUP(B30,料金表!$A$3:$B$12,2,FALSE),"エラー"))</f>
        <v/>
      </c>
    </row>
    <row r="32" spans="1:5" x14ac:dyDescent="0.15">
      <c r="A32" s="1" t="s">
        <v>18</v>
      </c>
    </row>
    <row r="33" spans="3:4" x14ac:dyDescent="0.15">
      <c r="C33" s="13" t="s">
        <v>19</v>
      </c>
      <c r="D33" s="14">
        <f>IF(OR(COUNTA($B$9:$B$14)=0,COUNTIFS($C$9:$C$14,"エラー")),"",SUM(E18:E20))</f>
        <v>6600</v>
      </c>
    </row>
    <row r="34" spans="3:4" x14ac:dyDescent="0.15">
      <c r="C34" s="13" t="s">
        <v>20</v>
      </c>
      <c r="D34" s="14">
        <f>IF(OR(COUNTA($B$9:$B$14)=0,COUNTIFS($C$9:$C$14,"エラー")),"",SUM(D24:D30))</f>
        <v>11500</v>
      </c>
    </row>
    <row r="35" spans="3:4" x14ac:dyDescent="0.15">
      <c r="C35" s="13" t="s">
        <v>21</v>
      </c>
      <c r="D35" s="14">
        <f>IF(OR(COUNTA($B$9:$B$14)=0,COUNTIFS($C$9:$C$14,"エラー")),"",IF(COUNTIFS(E9:E14,"会員")=0,0,SUM(D33:D34)*IF(E6="繫忙日",0.1,0.3)))</f>
        <v>1810</v>
      </c>
    </row>
    <row r="36" spans="3:4" ht="14.25" thickBot="1" x14ac:dyDescent="0.2">
      <c r="C36" s="13" t="s">
        <v>22</v>
      </c>
      <c r="D36" s="16">
        <f>IF(OR(COUNTA($B$9:$B$14)=0,COUNTIFS($C$9:$C$14,"エラー")),"",SUM(D33:D34)-D35)</f>
        <v>16290</v>
      </c>
    </row>
    <row r="37" spans="3:4" ht="14.25" thickTop="1" x14ac:dyDescent="0.15"/>
  </sheetData>
  <mergeCells count="1">
    <mergeCell ref="A2:E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D524-6CA7-4E0C-A3EE-CDC76E854D58}">
  <dimension ref="A1:A26"/>
  <sheetViews>
    <sheetView showGridLines="0" workbookViewId="0"/>
  </sheetViews>
  <sheetFormatPr defaultRowHeight="13.5" x14ac:dyDescent="0.15"/>
  <cols>
    <col min="1" max="1" width="10.5" style="1" customWidth="1"/>
    <col min="2" max="16384" width="9" style="1"/>
  </cols>
  <sheetData>
    <row r="1" spans="1:1" x14ac:dyDescent="0.15">
      <c r="A1" s="1" t="s">
        <v>24</v>
      </c>
    </row>
    <row r="2" spans="1:1" x14ac:dyDescent="0.15">
      <c r="A2" s="4" t="s">
        <v>25</v>
      </c>
    </row>
    <row r="3" spans="1:1" x14ac:dyDescent="0.15">
      <c r="A3" s="7">
        <v>44641</v>
      </c>
    </row>
    <row r="4" spans="1:1" x14ac:dyDescent="0.15">
      <c r="A4" s="7">
        <v>44642</v>
      </c>
    </row>
    <row r="5" spans="1:1" x14ac:dyDescent="0.15">
      <c r="A5" s="7">
        <v>44648</v>
      </c>
    </row>
    <row r="6" spans="1:1" x14ac:dyDescent="0.15">
      <c r="A6" s="7">
        <v>44649</v>
      </c>
    </row>
    <row r="7" spans="1:1" x14ac:dyDescent="0.15">
      <c r="A7" s="7">
        <v>44651</v>
      </c>
    </row>
    <row r="8" spans="1:1" x14ac:dyDescent="0.15">
      <c r="A8" s="7">
        <v>44680</v>
      </c>
    </row>
    <row r="9" spans="1:1" x14ac:dyDescent="0.15">
      <c r="A9" s="7">
        <v>44681</v>
      </c>
    </row>
    <row r="10" spans="1:1" x14ac:dyDescent="0.15">
      <c r="A10" s="7">
        <v>44682</v>
      </c>
    </row>
    <row r="11" spans="1:1" x14ac:dyDescent="0.15">
      <c r="A11" s="7">
        <v>44683</v>
      </c>
    </row>
    <row r="12" spans="1:1" x14ac:dyDescent="0.15">
      <c r="A12" s="7">
        <v>44684</v>
      </c>
    </row>
    <row r="13" spans="1:1" x14ac:dyDescent="0.15">
      <c r="A13" s="7">
        <v>44685</v>
      </c>
    </row>
    <row r="14" spans="1:1" x14ac:dyDescent="0.15">
      <c r="A14" s="7">
        <v>44686</v>
      </c>
    </row>
    <row r="15" spans="1:1" x14ac:dyDescent="0.15">
      <c r="A15" s="7">
        <v>44686</v>
      </c>
    </row>
    <row r="16" spans="1:1" x14ac:dyDescent="0.15">
      <c r="A16" s="7">
        <v>44760</v>
      </c>
    </row>
    <row r="17" spans="1:1" x14ac:dyDescent="0.15">
      <c r="A17" s="7">
        <v>44784</v>
      </c>
    </row>
    <row r="18" spans="1:1" x14ac:dyDescent="0.15">
      <c r="A18" s="7">
        <v>44785</v>
      </c>
    </row>
    <row r="19" spans="1:1" x14ac:dyDescent="0.15">
      <c r="A19" s="7">
        <v>44784</v>
      </c>
    </row>
    <row r="20" spans="1:1" x14ac:dyDescent="0.15">
      <c r="A20" s="7">
        <v>44788</v>
      </c>
    </row>
    <row r="21" spans="1:1" x14ac:dyDescent="0.15">
      <c r="A21" s="7">
        <v>44789</v>
      </c>
    </row>
    <row r="22" spans="1:1" x14ac:dyDescent="0.15">
      <c r="A22" s="7">
        <v>44790</v>
      </c>
    </row>
    <row r="23" spans="1:1" x14ac:dyDescent="0.15">
      <c r="A23" s="7">
        <v>44791</v>
      </c>
    </row>
    <row r="24" spans="1:1" x14ac:dyDescent="0.15">
      <c r="A24" s="7">
        <v>44792</v>
      </c>
    </row>
    <row r="25" spans="1:1" x14ac:dyDescent="0.15">
      <c r="A25" s="7">
        <v>44798</v>
      </c>
    </row>
    <row r="26" spans="1:1" x14ac:dyDescent="0.15">
      <c r="A26" s="7">
        <v>44799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1307-2D6C-4034-9F83-3DFB7F39C432}">
  <dimension ref="A1:C1046"/>
  <sheetViews>
    <sheetView showGridLines="0" workbookViewId="0"/>
  </sheetViews>
  <sheetFormatPr defaultRowHeight="13.5" x14ac:dyDescent="0.15"/>
  <cols>
    <col min="1" max="1" width="11.625" style="1" customWidth="1"/>
    <col min="2" max="2" width="12.75" style="1" customWidth="1"/>
    <col min="3" max="3" width="11.625" style="1" customWidth="1"/>
    <col min="4" max="16384" width="9" style="1"/>
  </cols>
  <sheetData>
    <row r="1" spans="1:3" x14ac:dyDescent="0.15">
      <c r="A1" s="1" t="s">
        <v>26</v>
      </c>
    </row>
    <row r="2" spans="1:3" x14ac:dyDescent="0.15">
      <c r="A2" s="8" t="s">
        <v>3</v>
      </c>
      <c r="B2" s="8" t="s">
        <v>27</v>
      </c>
      <c r="C2" s="8" t="s">
        <v>4</v>
      </c>
    </row>
    <row r="3" spans="1:3" x14ac:dyDescent="0.15">
      <c r="A3" s="8" t="s">
        <v>9</v>
      </c>
      <c r="B3" s="8" t="s">
        <v>28</v>
      </c>
      <c r="C3" s="8"/>
    </row>
    <row r="4" spans="1:3" x14ac:dyDescent="0.15">
      <c r="A4" s="8" t="s">
        <v>11</v>
      </c>
      <c r="B4" s="8" t="s">
        <v>29</v>
      </c>
      <c r="C4" s="8"/>
    </row>
    <row r="5" spans="1:3" x14ac:dyDescent="0.15">
      <c r="A5" s="8" t="s">
        <v>10</v>
      </c>
      <c r="B5" s="8" t="s">
        <v>30</v>
      </c>
      <c r="C5" s="8"/>
    </row>
    <row r="6" spans="1:3" x14ac:dyDescent="0.15">
      <c r="A6" s="8" t="s">
        <v>31</v>
      </c>
      <c r="B6" s="7" t="s">
        <v>32</v>
      </c>
      <c r="C6" s="7">
        <v>44893</v>
      </c>
    </row>
    <row r="7" spans="1:3" x14ac:dyDescent="0.15">
      <c r="A7" s="8" t="s">
        <v>33</v>
      </c>
      <c r="B7" s="7" t="s">
        <v>32</v>
      </c>
      <c r="C7" s="7">
        <v>44923</v>
      </c>
    </row>
    <row r="8" spans="1:3" x14ac:dyDescent="0.15">
      <c r="A8" s="8" t="s">
        <v>6</v>
      </c>
      <c r="B8" s="7" t="s">
        <v>32</v>
      </c>
      <c r="C8" s="7">
        <v>44636</v>
      </c>
    </row>
    <row r="9" spans="1:3" x14ac:dyDescent="0.15">
      <c r="A9" s="8" t="s">
        <v>7</v>
      </c>
      <c r="B9" s="7" t="s">
        <v>32</v>
      </c>
      <c r="C9" s="7">
        <v>44749</v>
      </c>
    </row>
    <row r="10" spans="1:3" x14ac:dyDescent="0.15">
      <c r="A10" s="8" t="s">
        <v>34</v>
      </c>
      <c r="B10" s="7" t="s">
        <v>32</v>
      </c>
      <c r="C10" s="7">
        <v>44863</v>
      </c>
    </row>
    <row r="11" spans="1:3" x14ac:dyDescent="0.15">
      <c r="A11" s="8" t="s">
        <v>35</v>
      </c>
      <c r="B11" s="7" t="s">
        <v>32</v>
      </c>
      <c r="C11" s="7">
        <v>44576</v>
      </c>
    </row>
    <row r="12" spans="1:3" x14ac:dyDescent="0.15">
      <c r="A12" s="8" t="s">
        <v>36</v>
      </c>
      <c r="B12" s="7" t="s">
        <v>32</v>
      </c>
      <c r="C12" s="7">
        <v>44858</v>
      </c>
    </row>
    <row r="13" spans="1:3" x14ac:dyDescent="0.15">
      <c r="A13" s="8" t="s">
        <v>37</v>
      </c>
      <c r="B13" s="7" t="s">
        <v>32</v>
      </c>
      <c r="C13" s="7">
        <v>44835</v>
      </c>
    </row>
    <row r="14" spans="1:3" x14ac:dyDescent="0.15">
      <c r="A14" s="8" t="s">
        <v>38</v>
      </c>
      <c r="B14" s="7" t="s">
        <v>32</v>
      </c>
      <c r="C14" s="7">
        <v>44752</v>
      </c>
    </row>
    <row r="15" spans="1:3" x14ac:dyDescent="0.15">
      <c r="A15" s="8" t="s">
        <v>39</v>
      </c>
      <c r="B15" s="7" t="s">
        <v>32</v>
      </c>
      <c r="C15" s="7">
        <v>44596</v>
      </c>
    </row>
    <row r="16" spans="1:3" x14ac:dyDescent="0.15">
      <c r="A16" s="8" t="s">
        <v>40</v>
      </c>
      <c r="B16" s="7" t="s">
        <v>32</v>
      </c>
      <c r="C16" s="7">
        <v>44659</v>
      </c>
    </row>
    <row r="17" spans="1:3" x14ac:dyDescent="0.15">
      <c r="A17" s="8" t="s">
        <v>41</v>
      </c>
      <c r="B17" s="7" t="s">
        <v>32</v>
      </c>
      <c r="C17" s="7">
        <v>44740</v>
      </c>
    </row>
    <row r="18" spans="1:3" x14ac:dyDescent="0.15">
      <c r="A18" s="8" t="s">
        <v>42</v>
      </c>
      <c r="B18" s="7" t="s">
        <v>32</v>
      </c>
      <c r="C18" s="7">
        <v>44626</v>
      </c>
    </row>
    <row r="19" spans="1:3" x14ac:dyDescent="0.15">
      <c r="A19" s="8" t="s">
        <v>43</v>
      </c>
      <c r="B19" s="7" t="s">
        <v>32</v>
      </c>
      <c r="C19" s="7">
        <v>44830</v>
      </c>
    </row>
    <row r="20" spans="1:3" x14ac:dyDescent="0.15">
      <c r="A20" s="8" t="s">
        <v>44</v>
      </c>
      <c r="B20" s="7" t="s">
        <v>32</v>
      </c>
      <c r="C20" s="7">
        <v>44638</v>
      </c>
    </row>
    <row r="21" spans="1:3" x14ac:dyDescent="0.15">
      <c r="A21" s="8" t="s">
        <v>45</v>
      </c>
      <c r="B21" s="7" t="s">
        <v>32</v>
      </c>
      <c r="C21" s="7">
        <v>44712</v>
      </c>
    </row>
    <row r="22" spans="1:3" x14ac:dyDescent="0.15">
      <c r="A22" s="8" t="s">
        <v>46</v>
      </c>
      <c r="B22" s="7" t="s">
        <v>32</v>
      </c>
      <c r="C22" s="7">
        <v>44924</v>
      </c>
    </row>
    <row r="23" spans="1:3" x14ac:dyDescent="0.15">
      <c r="A23" s="8" t="s">
        <v>47</v>
      </c>
      <c r="B23" s="7" t="s">
        <v>32</v>
      </c>
      <c r="C23" s="7">
        <v>44626</v>
      </c>
    </row>
    <row r="24" spans="1:3" x14ac:dyDescent="0.15">
      <c r="A24" s="8" t="s">
        <v>48</v>
      </c>
      <c r="B24" s="7" t="s">
        <v>32</v>
      </c>
      <c r="C24" s="7">
        <v>44613</v>
      </c>
    </row>
    <row r="25" spans="1:3" x14ac:dyDescent="0.15">
      <c r="A25" s="8" t="s">
        <v>49</v>
      </c>
      <c r="B25" s="7" t="s">
        <v>32</v>
      </c>
      <c r="C25" s="7">
        <v>44667</v>
      </c>
    </row>
    <row r="26" spans="1:3" x14ac:dyDescent="0.15">
      <c r="A26" s="8" t="s">
        <v>50</v>
      </c>
      <c r="B26" s="7" t="s">
        <v>32</v>
      </c>
      <c r="C26" s="7">
        <v>44892</v>
      </c>
    </row>
    <row r="27" spans="1:3" x14ac:dyDescent="0.15">
      <c r="A27" s="8" t="s">
        <v>51</v>
      </c>
      <c r="B27" s="7" t="s">
        <v>32</v>
      </c>
      <c r="C27" s="7">
        <v>44891</v>
      </c>
    </row>
    <row r="28" spans="1:3" x14ac:dyDescent="0.15">
      <c r="A28" s="8" t="s">
        <v>52</v>
      </c>
      <c r="B28" s="7" t="s">
        <v>32</v>
      </c>
      <c r="C28" s="7">
        <v>44667</v>
      </c>
    </row>
    <row r="29" spans="1:3" x14ac:dyDescent="0.15">
      <c r="A29" s="8" t="s">
        <v>53</v>
      </c>
      <c r="B29" s="7" t="s">
        <v>32</v>
      </c>
      <c r="C29" s="7">
        <v>44841</v>
      </c>
    </row>
    <row r="30" spans="1:3" x14ac:dyDescent="0.15">
      <c r="A30" s="8" t="s">
        <v>54</v>
      </c>
      <c r="B30" s="7" t="s">
        <v>32</v>
      </c>
      <c r="C30" s="7">
        <v>44650</v>
      </c>
    </row>
    <row r="31" spans="1:3" x14ac:dyDescent="0.15">
      <c r="A31" s="8" t="s">
        <v>55</v>
      </c>
      <c r="B31" s="7" t="s">
        <v>32</v>
      </c>
      <c r="C31" s="7">
        <v>44905</v>
      </c>
    </row>
    <row r="32" spans="1:3" x14ac:dyDescent="0.15">
      <c r="A32" s="8" t="s">
        <v>56</v>
      </c>
      <c r="B32" s="7" t="s">
        <v>32</v>
      </c>
      <c r="C32" s="7">
        <v>44713</v>
      </c>
    </row>
    <row r="33" spans="1:3" x14ac:dyDescent="0.15">
      <c r="A33" s="8" t="s">
        <v>57</v>
      </c>
      <c r="B33" s="7" t="s">
        <v>32</v>
      </c>
      <c r="C33" s="7">
        <v>44711</v>
      </c>
    </row>
    <row r="34" spans="1:3" x14ac:dyDescent="0.15">
      <c r="A34" s="8" t="s">
        <v>58</v>
      </c>
      <c r="B34" s="7" t="s">
        <v>32</v>
      </c>
      <c r="C34" s="7">
        <v>44617</v>
      </c>
    </row>
    <row r="35" spans="1:3" x14ac:dyDescent="0.15">
      <c r="A35" s="8" t="s">
        <v>59</v>
      </c>
      <c r="B35" s="7" t="s">
        <v>32</v>
      </c>
      <c r="C35" s="7">
        <v>44565</v>
      </c>
    </row>
    <row r="36" spans="1:3" x14ac:dyDescent="0.15">
      <c r="A36" s="8" t="s">
        <v>60</v>
      </c>
      <c r="B36" s="7" t="s">
        <v>32</v>
      </c>
      <c r="C36" s="7">
        <v>44833</v>
      </c>
    </row>
    <row r="37" spans="1:3" x14ac:dyDescent="0.15">
      <c r="A37" s="8" t="s">
        <v>61</v>
      </c>
      <c r="B37" s="7" t="s">
        <v>32</v>
      </c>
      <c r="C37" s="7">
        <v>44774</v>
      </c>
    </row>
    <row r="38" spans="1:3" x14ac:dyDescent="0.15">
      <c r="A38" s="8" t="s">
        <v>62</v>
      </c>
      <c r="B38" s="7" t="s">
        <v>32</v>
      </c>
      <c r="C38" s="7">
        <v>44889</v>
      </c>
    </row>
    <row r="39" spans="1:3" x14ac:dyDescent="0.15">
      <c r="A39" s="8" t="s">
        <v>63</v>
      </c>
      <c r="B39" s="7" t="s">
        <v>32</v>
      </c>
      <c r="C39" s="7">
        <v>44660</v>
      </c>
    </row>
    <row r="40" spans="1:3" x14ac:dyDescent="0.15">
      <c r="A40" s="8" t="s">
        <v>64</v>
      </c>
      <c r="B40" s="7" t="s">
        <v>32</v>
      </c>
      <c r="C40" s="7">
        <v>44926</v>
      </c>
    </row>
    <row r="41" spans="1:3" x14ac:dyDescent="0.15">
      <c r="A41" s="8" t="s">
        <v>65</v>
      </c>
      <c r="B41" s="7" t="s">
        <v>32</v>
      </c>
      <c r="C41" s="7">
        <v>44844</v>
      </c>
    </row>
    <row r="42" spans="1:3" x14ac:dyDescent="0.15">
      <c r="A42" s="8" t="s">
        <v>66</v>
      </c>
      <c r="B42" s="7" t="s">
        <v>32</v>
      </c>
      <c r="C42" s="7">
        <v>44892</v>
      </c>
    </row>
    <row r="43" spans="1:3" x14ac:dyDescent="0.15">
      <c r="A43" s="8" t="s">
        <v>67</v>
      </c>
      <c r="B43" s="7" t="s">
        <v>32</v>
      </c>
      <c r="C43" s="7">
        <v>44900</v>
      </c>
    </row>
    <row r="44" spans="1:3" x14ac:dyDescent="0.15">
      <c r="A44" s="8" t="s">
        <v>68</v>
      </c>
      <c r="B44" s="7" t="s">
        <v>32</v>
      </c>
      <c r="C44" s="7">
        <v>44729</v>
      </c>
    </row>
    <row r="45" spans="1:3" x14ac:dyDescent="0.15">
      <c r="A45" s="8" t="s">
        <v>69</v>
      </c>
      <c r="B45" s="7" t="s">
        <v>32</v>
      </c>
      <c r="C45" s="7">
        <v>44577</v>
      </c>
    </row>
    <row r="46" spans="1:3" x14ac:dyDescent="0.15">
      <c r="A46" s="8" t="s">
        <v>70</v>
      </c>
      <c r="B46" s="7" t="s">
        <v>32</v>
      </c>
      <c r="C46" s="7">
        <v>44884</v>
      </c>
    </row>
    <row r="47" spans="1:3" x14ac:dyDescent="0.15">
      <c r="A47" s="8" t="s">
        <v>71</v>
      </c>
      <c r="B47" s="7" t="s">
        <v>32</v>
      </c>
      <c r="C47" s="7">
        <v>44567</v>
      </c>
    </row>
    <row r="48" spans="1:3" x14ac:dyDescent="0.15">
      <c r="A48" s="8" t="s">
        <v>72</v>
      </c>
      <c r="B48" s="7" t="s">
        <v>32</v>
      </c>
      <c r="C48" s="7">
        <v>44605</v>
      </c>
    </row>
    <row r="49" spans="1:3" x14ac:dyDescent="0.15">
      <c r="A49" s="8" t="s">
        <v>73</v>
      </c>
      <c r="B49" s="7" t="s">
        <v>32</v>
      </c>
      <c r="C49" s="7">
        <v>44863</v>
      </c>
    </row>
    <row r="50" spans="1:3" x14ac:dyDescent="0.15">
      <c r="A50" s="8" t="s">
        <v>74</v>
      </c>
      <c r="B50" s="7" t="s">
        <v>32</v>
      </c>
      <c r="C50" s="7">
        <v>44710</v>
      </c>
    </row>
    <row r="51" spans="1:3" x14ac:dyDescent="0.15">
      <c r="A51" s="8" t="s">
        <v>75</v>
      </c>
      <c r="B51" s="7" t="s">
        <v>32</v>
      </c>
      <c r="C51" s="7">
        <v>44567</v>
      </c>
    </row>
    <row r="52" spans="1:3" x14ac:dyDescent="0.15">
      <c r="A52" s="8" t="s">
        <v>76</v>
      </c>
      <c r="B52" s="7" t="s">
        <v>32</v>
      </c>
      <c r="C52" s="7">
        <v>44667</v>
      </c>
    </row>
    <row r="53" spans="1:3" x14ac:dyDescent="0.15">
      <c r="A53" s="8" t="s">
        <v>77</v>
      </c>
      <c r="B53" s="7" t="s">
        <v>32</v>
      </c>
      <c r="C53" s="7">
        <v>44672</v>
      </c>
    </row>
    <row r="54" spans="1:3" x14ac:dyDescent="0.15">
      <c r="A54" s="8" t="s">
        <v>78</v>
      </c>
      <c r="B54" s="7" t="s">
        <v>32</v>
      </c>
      <c r="C54" s="7">
        <v>44691</v>
      </c>
    </row>
    <row r="55" spans="1:3" x14ac:dyDescent="0.15">
      <c r="A55" s="8" t="s">
        <v>79</v>
      </c>
      <c r="B55" s="7" t="s">
        <v>32</v>
      </c>
      <c r="C55" s="7">
        <v>44704</v>
      </c>
    </row>
    <row r="56" spans="1:3" x14ac:dyDescent="0.15">
      <c r="A56" s="8" t="s">
        <v>80</v>
      </c>
      <c r="B56" s="7" t="s">
        <v>32</v>
      </c>
      <c r="C56" s="7">
        <v>44666</v>
      </c>
    </row>
    <row r="57" spans="1:3" x14ac:dyDescent="0.15">
      <c r="A57" s="8" t="s">
        <v>81</v>
      </c>
      <c r="B57" s="7" t="s">
        <v>32</v>
      </c>
      <c r="C57" s="7">
        <v>44673</v>
      </c>
    </row>
    <row r="58" spans="1:3" x14ac:dyDescent="0.15">
      <c r="A58" s="8" t="s">
        <v>82</v>
      </c>
      <c r="B58" s="7" t="s">
        <v>32</v>
      </c>
      <c r="C58" s="7">
        <v>44831</v>
      </c>
    </row>
    <row r="59" spans="1:3" x14ac:dyDescent="0.15">
      <c r="A59" s="8" t="s">
        <v>83</v>
      </c>
      <c r="B59" s="7" t="s">
        <v>32</v>
      </c>
      <c r="C59" s="7">
        <v>44860</v>
      </c>
    </row>
    <row r="60" spans="1:3" x14ac:dyDescent="0.15">
      <c r="A60" s="8" t="s">
        <v>84</v>
      </c>
      <c r="B60" s="7" t="s">
        <v>32</v>
      </c>
      <c r="C60" s="7">
        <v>44668</v>
      </c>
    </row>
    <row r="61" spans="1:3" x14ac:dyDescent="0.15">
      <c r="A61" s="8" t="s">
        <v>85</v>
      </c>
      <c r="B61" s="7" t="s">
        <v>32</v>
      </c>
      <c r="C61" s="7">
        <v>44896</v>
      </c>
    </row>
    <row r="62" spans="1:3" x14ac:dyDescent="0.15">
      <c r="A62" s="8" t="s">
        <v>86</v>
      </c>
      <c r="B62" s="7" t="s">
        <v>32</v>
      </c>
      <c r="C62" s="7">
        <v>44921</v>
      </c>
    </row>
    <row r="63" spans="1:3" x14ac:dyDescent="0.15">
      <c r="A63" s="8" t="s">
        <v>87</v>
      </c>
      <c r="B63" s="7" t="s">
        <v>32</v>
      </c>
      <c r="C63" s="7">
        <v>44724</v>
      </c>
    </row>
    <row r="64" spans="1:3" x14ac:dyDescent="0.15">
      <c r="A64" s="8" t="s">
        <v>88</v>
      </c>
      <c r="B64" s="7" t="s">
        <v>32</v>
      </c>
      <c r="C64" s="7">
        <v>44903</v>
      </c>
    </row>
    <row r="65" spans="1:3" x14ac:dyDescent="0.15">
      <c r="A65" s="8" t="s">
        <v>89</v>
      </c>
      <c r="B65" s="7" t="s">
        <v>32</v>
      </c>
      <c r="C65" s="7">
        <v>44604</v>
      </c>
    </row>
    <row r="66" spans="1:3" x14ac:dyDescent="0.15">
      <c r="A66" s="8" t="s">
        <v>90</v>
      </c>
      <c r="B66" s="7" t="s">
        <v>32</v>
      </c>
      <c r="C66" s="7">
        <v>44802</v>
      </c>
    </row>
    <row r="67" spans="1:3" x14ac:dyDescent="0.15">
      <c r="A67" s="8" t="s">
        <v>91</v>
      </c>
      <c r="B67" s="7" t="s">
        <v>32</v>
      </c>
      <c r="C67" s="7">
        <v>44704</v>
      </c>
    </row>
    <row r="68" spans="1:3" x14ac:dyDescent="0.15">
      <c r="A68" s="8" t="s">
        <v>92</v>
      </c>
      <c r="B68" s="7" t="s">
        <v>32</v>
      </c>
      <c r="C68" s="7">
        <v>44825</v>
      </c>
    </row>
    <row r="69" spans="1:3" x14ac:dyDescent="0.15">
      <c r="A69" s="8" t="s">
        <v>93</v>
      </c>
      <c r="B69" s="7" t="s">
        <v>32</v>
      </c>
      <c r="C69" s="7">
        <v>44798</v>
      </c>
    </row>
    <row r="70" spans="1:3" x14ac:dyDescent="0.15">
      <c r="A70" s="8" t="s">
        <v>94</v>
      </c>
      <c r="B70" s="7" t="s">
        <v>32</v>
      </c>
      <c r="C70" s="7">
        <v>44604</v>
      </c>
    </row>
    <row r="71" spans="1:3" x14ac:dyDescent="0.15">
      <c r="A71" s="8" t="s">
        <v>95</v>
      </c>
      <c r="B71" s="7" t="s">
        <v>32</v>
      </c>
      <c r="C71" s="7">
        <v>44771</v>
      </c>
    </row>
    <row r="72" spans="1:3" x14ac:dyDescent="0.15">
      <c r="A72" s="8" t="s">
        <v>96</v>
      </c>
      <c r="B72" s="7" t="s">
        <v>32</v>
      </c>
      <c r="C72" s="7">
        <v>44595</v>
      </c>
    </row>
    <row r="73" spans="1:3" x14ac:dyDescent="0.15">
      <c r="A73" s="8" t="s">
        <v>97</v>
      </c>
      <c r="B73" s="7" t="s">
        <v>32</v>
      </c>
      <c r="C73" s="7">
        <v>44852</v>
      </c>
    </row>
    <row r="74" spans="1:3" x14ac:dyDescent="0.15">
      <c r="A74" s="8" t="s">
        <v>98</v>
      </c>
      <c r="B74" s="7" t="s">
        <v>32</v>
      </c>
      <c r="C74" s="7">
        <v>44591</v>
      </c>
    </row>
    <row r="75" spans="1:3" x14ac:dyDescent="0.15">
      <c r="A75" s="8" t="s">
        <v>99</v>
      </c>
      <c r="B75" s="7" t="s">
        <v>32</v>
      </c>
      <c r="C75" s="7">
        <v>44773</v>
      </c>
    </row>
    <row r="76" spans="1:3" x14ac:dyDescent="0.15">
      <c r="A76" s="8" t="s">
        <v>100</v>
      </c>
      <c r="B76" s="7" t="s">
        <v>32</v>
      </c>
      <c r="C76" s="7">
        <v>44731</v>
      </c>
    </row>
    <row r="77" spans="1:3" x14ac:dyDescent="0.15">
      <c r="A77" s="8" t="s">
        <v>101</v>
      </c>
      <c r="B77" s="7" t="s">
        <v>32</v>
      </c>
      <c r="C77" s="7">
        <v>44591</v>
      </c>
    </row>
    <row r="78" spans="1:3" x14ac:dyDescent="0.15">
      <c r="A78" s="8" t="s">
        <v>102</v>
      </c>
      <c r="B78" s="7" t="s">
        <v>32</v>
      </c>
      <c r="C78" s="7">
        <v>44809</v>
      </c>
    </row>
    <row r="79" spans="1:3" x14ac:dyDescent="0.15">
      <c r="A79" s="8" t="s">
        <v>103</v>
      </c>
      <c r="B79" s="7" t="s">
        <v>32</v>
      </c>
      <c r="C79" s="7">
        <v>44833</v>
      </c>
    </row>
    <row r="80" spans="1:3" x14ac:dyDescent="0.15">
      <c r="A80" s="8" t="s">
        <v>104</v>
      </c>
      <c r="B80" s="7" t="s">
        <v>32</v>
      </c>
      <c r="C80" s="7">
        <v>44898</v>
      </c>
    </row>
    <row r="81" spans="1:3" x14ac:dyDescent="0.15">
      <c r="A81" s="8" t="s">
        <v>105</v>
      </c>
      <c r="B81" s="7" t="s">
        <v>32</v>
      </c>
      <c r="C81" s="7">
        <v>44750</v>
      </c>
    </row>
    <row r="82" spans="1:3" x14ac:dyDescent="0.15">
      <c r="A82" s="8" t="s">
        <v>106</v>
      </c>
      <c r="B82" s="7" t="s">
        <v>32</v>
      </c>
      <c r="C82" s="7">
        <v>44909</v>
      </c>
    </row>
    <row r="83" spans="1:3" x14ac:dyDescent="0.15">
      <c r="A83" s="8" t="s">
        <v>107</v>
      </c>
      <c r="B83" s="7" t="s">
        <v>32</v>
      </c>
      <c r="C83" s="7">
        <v>44809</v>
      </c>
    </row>
    <row r="84" spans="1:3" x14ac:dyDescent="0.15">
      <c r="A84" s="8" t="s">
        <v>108</v>
      </c>
      <c r="B84" s="7" t="s">
        <v>32</v>
      </c>
      <c r="C84" s="7">
        <v>44571</v>
      </c>
    </row>
    <row r="85" spans="1:3" x14ac:dyDescent="0.15">
      <c r="A85" s="8" t="s">
        <v>109</v>
      </c>
      <c r="B85" s="7" t="s">
        <v>32</v>
      </c>
      <c r="C85" s="7">
        <v>44696</v>
      </c>
    </row>
    <row r="86" spans="1:3" x14ac:dyDescent="0.15">
      <c r="A86" s="8" t="s">
        <v>110</v>
      </c>
      <c r="B86" s="7" t="s">
        <v>32</v>
      </c>
      <c r="C86" s="7">
        <v>44737</v>
      </c>
    </row>
    <row r="87" spans="1:3" x14ac:dyDescent="0.15">
      <c r="A87" s="8" t="s">
        <v>111</v>
      </c>
      <c r="B87" s="7" t="s">
        <v>32</v>
      </c>
      <c r="C87" s="7">
        <v>44569</v>
      </c>
    </row>
    <row r="88" spans="1:3" x14ac:dyDescent="0.15">
      <c r="A88" s="8" t="s">
        <v>112</v>
      </c>
      <c r="B88" s="7" t="s">
        <v>32</v>
      </c>
      <c r="C88" s="7">
        <v>44906</v>
      </c>
    </row>
    <row r="89" spans="1:3" x14ac:dyDescent="0.15">
      <c r="A89" s="8" t="s">
        <v>113</v>
      </c>
      <c r="B89" s="7" t="s">
        <v>32</v>
      </c>
      <c r="C89" s="7">
        <v>44777</v>
      </c>
    </row>
    <row r="90" spans="1:3" x14ac:dyDescent="0.15">
      <c r="A90" s="8" t="s">
        <v>114</v>
      </c>
      <c r="B90" s="7" t="s">
        <v>32</v>
      </c>
      <c r="C90" s="7">
        <v>44616</v>
      </c>
    </row>
    <row r="91" spans="1:3" x14ac:dyDescent="0.15">
      <c r="A91" s="8" t="s">
        <v>115</v>
      </c>
      <c r="B91" s="7" t="s">
        <v>32</v>
      </c>
      <c r="C91" s="7">
        <v>44904</v>
      </c>
    </row>
    <row r="92" spans="1:3" x14ac:dyDescent="0.15">
      <c r="A92" s="8" t="s">
        <v>116</v>
      </c>
      <c r="B92" s="7" t="s">
        <v>32</v>
      </c>
      <c r="C92" s="7">
        <v>44587</v>
      </c>
    </row>
    <row r="93" spans="1:3" x14ac:dyDescent="0.15">
      <c r="A93" s="8" t="s">
        <v>117</v>
      </c>
      <c r="B93" s="7" t="s">
        <v>32</v>
      </c>
      <c r="C93" s="7">
        <v>44806</v>
      </c>
    </row>
    <row r="94" spans="1:3" x14ac:dyDescent="0.15">
      <c r="A94" s="8" t="s">
        <v>118</v>
      </c>
      <c r="B94" s="7" t="s">
        <v>32</v>
      </c>
      <c r="C94" s="7">
        <v>44907</v>
      </c>
    </row>
    <row r="95" spans="1:3" x14ac:dyDescent="0.15">
      <c r="A95" s="8" t="s">
        <v>119</v>
      </c>
      <c r="B95" s="7" t="s">
        <v>32</v>
      </c>
      <c r="C95" s="7">
        <v>44719</v>
      </c>
    </row>
    <row r="96" spans="1:3" x14ac:dyDescent="0.15">
      <c r="A96" s="8" t="s">
        <v>120</v>
      </c>
      <c r="B96" s="7" t="s">
        <v>32</v>
      </c>
      <c r="C96" s="7">
        <v>44748</v>
      </c>
    </row>
    <row r="97" spans="1:3" x14ac:dyDescent="0.15">
      <c r="A97" s="8" t="s">
        <v>121</v>
      </c>
      <c r="B97" s="7" t="s">
        <v>32</v>
      </c>
      <c r="C97" s="7">
        <v>44920</v>
      </c>
    </row>
    <row r="98" spans="1:3" x14ac:dyDescent="0.15">
      <c r="A98" s="8" t="s">
        <v>122</v>
      </c>
      <c r="B98" s="7" t="s">
        <v>32</v>
      </c>
      <c r="C98" s="7">
        <v>44589</v>
      </c>
    </row>
    <row r="99" spans="1:3" x14ac:dyDescent="0.15">
      <c r="A99" s="8" t="s">
        <v>123</v>
      </c>
      <c r="B99" s="7" t="s">
        <v>32</v>
      </c>
      <c r="C99" s="7">
        <v>44730</v>
      </c>
    </row>
    <row r="100" spans="1:3" x14ac:dyDescent="0.15">
      <c r="A100" s="8" t="s">
        <v>124</v>
      </c>
      <c r="B100" s="7" t="s">
        <v>32</v>
      </c>
      <c r="C100" s="7">
        <v>44673</v>
      </c>
    </row>
    <row r="101" spans="1:3" x14ac:dyDescent="0.15">
      <c r="A101" s="8" t="s">
        <v>125</v>
      </c>
      <c r="B101" s="7" t="s">
        <v>32</v>
      </c>
      <c r="C101" s="7">
        <v>44566</v>
      </c>
    </row>
    <row r="102" spans="1:3" x14ac:dyDescent="0.15">
      <c r="A102" s="8" t="s">
        <v>126</v>
      </c>
      <c r="B102" s="7" t="s">
        <v>32</v>
      </c>
      <c r="C102" s="7">
        <v>44857</v>
      </c>
    </row>
    <row r="103" spans="1:3" x14ac:dyDescent="0.15">
      <c r="A103" s="8" t="s">
        <v>127</v>
      </c>
      <c r="B103" s="7" t="s">
        <v>32</v>
      </c>
      <c r="C103" s="7">
        <v>44807</v>
      </c>
    </row>
    <row r="104" spans="1:3" x14ac:dyDescent="0.15">
      <c r="A104" s="8" t="s">
        <v>128</v>
      </c>
      <c r="B104" s="7" t="s">
        <v>32</v>
      </c>
      <c r="C104" s="7">
        <v>44579</v>
      </c>
    </row>
    <row r="105" spans="1:3" x14ac:dyDescent="0.15">
      <c r="A105" s="8" t="s">
        <v>129</v>
      </c>
      <c r="B105" s="7" t="s">
        <v>32</v>
      </c>
      <c r="C105" s="7">
        <v>44820</v>
      </c>
    </row>
    <row r="106" spans="1:3" x14ac:dyDescent="0.15">
      <c r="A106" s="8" t="s">
        <v>130</v>
      </c>
      <c r="B106" s="7" t="s">
        <v>32</v>
      </c>
      <c r="C106" s="7">
        <v>44771</v>
      </c>
    </row>
    <row r="107" spans="1:3" x14ac:dyDescent="0.15">
      <c r="A107" s="8" t="s">
        <v>131</v>
      </c>
      <c r="B107" s="7" t="s">
        <v>32</v>
      </c>
      <c r="C107" s="7">
        <v>44610</v>
      </c>
    </row>
    <row r="108" spans="1:3" x14ac:dyDescent="0.15">
      <c r="A108" s="8" t="s">
        <v>132</v>
      </c>
      <c r="B108" s="7" t="s">
        <v>32</v>
      </c>
      <c r="C108" s="7">
        <v>44620</v>
      </c>
    </row>
    <row r="109" spans="1:3" x14ac:dyDescent="0.15">
      <c r="A109" s="8" t="s">
        <v>133</v>
      </c>
      <c r="B109" s="7" t="s">
        <v>32</v>
      </c>
      <c r="C109" s="7">
        <v>44616</v>
      </c>
    </row>
    <row r="110" spans="1:3" x14ac:dyDescent="0.15">
      <c r="A110" s="8" t="s">
        <v>134</v>
      </c>
      <c r="B110" s="7" t="s">
        <v>32</v>
      </c>
      <c r="C110" s="7">
        <v>44922</v>
      </c>
    </row>
    <row r="111" spans="1:3" x14ac:dyDescent="0.15">
      <c r="A111" s="8" t="s">
        <v>135</v>
      </c>
      <c r="B111" s="7" t="s">
        <v>32</v>
      </c>
      <c r="C111" s="7">
        <v>44697</v>
      </c>
    </row>
    <row r="112" spans="1:3" x14ac:dyDescent="0.15">
      <c r="A112" s="8" t="s">
        <v>136</v>
      </c>
      <c r="B112" s="7" t="s">
        <v>32</v>
      </c>
      <c r="C112" s="7">
        <v>44849</v>
      </c>
    </row>
    <row r="113" spans="1:3" x14ac:dyDescent="0.15">
      <c r="A113" s="8" t="s">
        <v>137</v>
      </c>
      <c r="B113" s="7" t="s">
        <v>32</v>
      </c>
      <c r="C113" s="7">
        <v>44781</v>
      </c>
    </row>
    <row r="114" spans="1:3" x14ac:dyDescent="0.15">
      <c r="A114" s="8" t="s">
        <v>138</v>
      </c>
      <c r="B114" s="7" t="s">
        <v>32</v>
      </c>
      <c r="C114" s="7">
        <v>44851</v>
      </c>
    </row>
    <row r="115" spans="1:3" x14ac:dyDescent="0.15">
      <c r="A115" s="8" t="s">
        <v>139</v>
      </c>
      <c r="B115" s="7" t="s">
        <v>32</v>
      </c>
      <c r="C115" s="7">
        <v>44746</v>
      </c>
    </row>
    <row r="116" spans="1:3" x14ac:dyDescent="0.15">
      <c r="A116" s="8" t="s">
        <v>140</v>
      </c>
      <c r="B116" s="7" t="s">
        <v>32</v>
      </c>
      <c r="C116" s="7">
        <v>44731</v>
      </c>
    </row>
    <row r="117" spans="1:3" x14ac:dyDescent="0.15">
      <c r="A117" s="8" t="s">
        <v>141</v>
      </c>
      <c r="B117" s="7" t="s">
        <v>32</v>
      </c>
      <c r="C117" s="7">
        <v>44824</v>
      </c>
    </row>
    <row r="118" spans="1:3" x14ac:dyDescent="0.15">
      <c r="A118" s="8" t="s">
        <v>142</v>
      </c>
      <c r="B118" s="7" t="s">
        <v>32</v>
      </c>
      <c r="C118" s="7">
        <v>44925</v>
      </c>
    </row>
    <row r="119" spans="1:3" x14ac:dyDescent="0.15">
      <c r="A119" s="8" t="s">
        <v>143</v>
      </c>
      <c r="B119" s="7" t="s">
        <v>32</v>
      </c>
      <c r="C119" s="7">
        <v>44833</v>
      </c>
    </row>
    <row r="120" spans="1:3" x14ac:dyDescent="0.15">
      <c r="A120" s="8" t="s">
        <v>144</v>
      </c>
      <c r="B120" s="7" t="s">
        <v>32</v>
      </c>
      <c r="C120" s="7">
        <v>44688</v>
      </c>
    </row>
    <row r="121" spans="1:3" x14ac:dyDescent="0.15">
      <c r="A121" s="8" t="s">
        <v>145</v>
      </c>
      <c r="B121" s="7" t="s">
        <v>32</v>
      </c>
      <c r="C121" s="7">
        <v>44632</v>
      </c>
    </row>
    <row r="122" spans="1:3" x14ac:dyDescent="0.15">
      <c r="A122" s="8" t="s">
        <v>146</v>
      </c>
      <c r="B122" s="7" t="s">
        <v>32</v>
      </c>
      <c r="C122" s="7">
        <v>44728</v>
      </c>
    </row>
    <row r="123" spans="1:3" x14ac:dyDescent="0.15">
      <c r="A123" s="8" t="s">
        <v>147</v>
      </c>
      <c r="B123" s="7" t="s">
        <v>32</v>
      </c>
      <c r="C123" s="7">
        <v>44890</v>
      </c>
    </row>
    <row r="124" spans="1:3" x14ac:dyDescent="0.15">
      <c r="A124" s="8" t="s">
        <v>148</v>
      </c>
      <c r="B124" s="7" t="s">
        <v>32</v>
      </c>
      <c r="C124" s="7">
        <v>44687</v>
      </c>
    </row>
    <row r="125" spans="1:3" x14ac:dyDescent="0.15">
      <c r="A125" s="8" t="s">
        <v>149</v>
      </c>
      <c r="B125" s="7" t="s">
        <v>32</v>
      </c>
      <c r="C125" s="7">
        <v>44672</v>
      </c>
    </row>
    <row r="126" spans="1:3" x14ac:dyDescent="0.15">
      <c r="A126" s="8" t="s">
        <v>150</v>
      </c>
      <c r="B126" s="7" t="s">
        <v>32</v>
      </c>
      <c r="C126" s="7">
        <v>44854</v>
      </c>
    </row>
    <row r="127" spans="1:3" x14ac:dyDescent="0.15">
      <c r="A127" s="8" t="s">
        <v>151</v>
      </c>
      <c r="B127" s="7" t="s">
        <v>32</v>
      </c>
      <c r="C127" s="7">
        <v>44645</v>
      </c>
    </row>
    <row r="128" spans="1:3" x14ac:dyDescent="0.15">
      <c r="A128" s="8" t="s">
        <v>152</v>
      </c>
      <c r="B128" s="7" t="s">
        <v>32</v>
      </c>
      <c r="C128" s="7">
        <v>44766</v>
      </c>
    </row>
    <row r="129" spans="1:3" x14ac:dyDescent="0.15">
      <c r="A129" s="8" t="s">
        <v>153</v>
      </c>
      <c r="B129" s="7" t="s">
        <v>32</v>
      </c>
      <c r="C129" s="7">
        <v>44826</v>
      </c>
    </row>
    <row r="130" spans="1:3" x14ac:dyDescent="0.15">
      <c r="A130" s="8" t="s">
        <v>154</v>
      </c>
      <c r="B130" s="7" t="s">
        <v>32</v>
      </c>
      <c r="C130" s="7">
        <v>44832</v>
      </c>
    </row>
    <row r="131" spans="1:3" x14ac:dyDescent="0.15">
      <c r="A131" s="8" t="s">
        <v>155</v>
      </c>
      <c r="B131" s="7" t="s">
        <v>32</v>
      </c>
      <c r="C131" s="7">
        <v>44812</v>
      </c>
    </row>
    <row r="132" spans="1:3" x14ac:dyDescent="0.15">
      <c r="A132" s="8" t="s">
        <v>156</v>
      </c>
      <c r="B132" s="7" t="s">
        <v>32</v>
      </c>
      <c r="C132" s="7">
        <v>44844</v>
      </c>
    </row>
    <row r="133" spans="1:3" x14ac:dyDescent="0.15">
      <c r="A133" s="8" t="s">
        <v>157</v>
      </c>
      <c r="B133" s="7" t="s">
        <v>32</v>
      </c>
      <c r="C133" s="7">
        <v>44565</v>
      </c>
    </row>
    <row r="134" spans="1:3" x14ac:dyDescent="0.15">
      <c r="A134" s="8" t="s">
        <v>158</v>
      </c>
      <c r="B134" s="7" t="s">
        <v>32</v>
      </c>
      <c r="C134" s="7">
        <v>44642</v>
      </c>
    </row>
    <row r="135" spans="1:3" x14ac:dyDescent="0.15">
      <c r="A135" s="8" t="s">
        <v>159</v>
      </c>
      <c r="B135" s="7" t="s">
        <v>32</v>
      </c>
      <c r="C135" s="7">
        <v>44781</v>
      </c>
    </row>
    <row r="136" spans="1:3" x14ac:dyDescent="0.15">
      <c r="A136" s="8" t="s">
        <v>160</v>
      </c>
      <c r="B136" s="7" t="s">
        <v>32</v>
      </c>
      <c r="C136" s="7">
        <v>44681</v>
      </c>
    </row>
    <row r="137" spans="1:3" x14ac:dyDescent="0.15">
      <c r="A137" s="8" t="s">
        <v>161</v>
      </c>
      <c r="B137" s="7" t="s">
        <v>32</v>
      </c>
      <c r="C137" s="7">
        <v>44886</v>
      </c>
    </row>
    <row r="138" spans="1:3" x14ac:dyDescent="0.15">
      <c r="A138" s="8" t="s">
        <v>162</v>
      </c>
      <c r="B138" s="7" t="s">
        <v>32</v>
      </c>
      <c r="C138" s="7">
        <v>44677</v>
      </c>
    </row>
    <row r="139" spans="1:3" x14ac:dyDescent="0.15">
      <c r="A139" s="8" t="s">
        <v>163</v>
      </c>
      <c r="B139" s="7" t="s">
        <v>32</v>
      </c>
      <c r="C139" s="7">
        <v>44802</v>
      </c>
    </row>
    <row r="140" spans="1:3" x14ac:dyDescent="0.15">
      <c r="A140" s="8" t="s">
        <v>164</v>
      </c>
      <c r="B140" s="7" t="s">
        <v>32</v>
      </c>
      <c r="C140" s="7">
        <v>44723</v>
      </c>
    </row>
    <row r="141" spans="1:3" x14ac:dyDescent="0.15">
      <c r="A141" s="8" t="s">
        <v>165</v>
      </c>
      <c r="B141" s="7" t="s">
        <v>32</v>
      </c>
      <c r="C141" s="7">
        <v>44797</v>
      </c>
    </row>
    <row r="142" spans="1:3" x14ac:dyDescent="0.15">
      <c r="A142" s="8" t="s">
        <v>166</v>
      </c>
      <c r="B142" s="7" t="s">
        <v>32</v>
      </c>
      <c r="C142" s="7">
        <v>44685</v>
      </c>
    </row>
    <row r="143" spans="1:3" x14ac:dyDescent="0.15">
      <c r="A143" s="8" t="s">
        <v>167</v>
      </c>
      <c r="B143" s="7" t="s">
        <v>32</v>
      </c>
      <c r="C143" s="7">
        <v>44807</v>
      </c>
    </row>
    <row r="144" spans="1:3" x14ac:dyDescent="0.15">
      <c r="A144" s="8" t="s">
        <v>168</v>
      </c>
      <c r="B144" s="7" t="s">
        <v>32</v>
      </c>
      <c r="C144" s="7">
        <v>44777</v>
      </c>
    </row>
    <row r="145" spans="1:3" x14ac:dyDescent="0.15">
      <c r="A145" s="8" t="s">
        <v>169</v>
      </c>
      <c r="B145" s="7" t="s">
        <v>32</v>
      </c>
      <c r="C145" s="7">
        <v>44676</v>
      </c>
    </row>
    <row r="146" spans="1:3" x14ac:dyDescent="0.15">
      <c r="A146" s="8" t="s">
        <v>170</v>
      </c>
      <c r="B146" s="7" t="s">
        <v>32</v>
      </c>
      <c r="C146" s="7">
        <v>44735</v>
      </c>
    </row>
    <row r="147" spans="1:3" x14ac:dyDescent="0.15">
      <c r="A147" s="8" t="s">
        <v>171</v>
      </c>
      <c r="B147" s="7" t="s">
        <v>32</v>
      </c>
      <c r="C147" s="7">
        <v>44875</v>
      </c>
    </row>
    <row r="148" spans="1:3" x14ac:dyDescent="0.15">
      <c r="A148" s="8" t="s">
        <v>172</v>
      </c>
      <c r="B148" s="7" t="s">
        <v>32</v>
      </c>
      <c r="C148" s="7">
        <v>44665</v>
      </c>
    </row>
    <row r="149" spans="1:3" x14ac:dyDescent="0.15">
      <c r="A149" s="8" t="s">
        <v>173</v>
      </c>
      <c r="B149" s="7" t="s">
        <v>32</v>
      </c>
      <c r="C149" s="7">
        <v>44661</v>
      </c>
    </row>
    <row r="150" spans="1:3" x14ac:dyDescent="0.15">
      <c r="A150" s="8" t="s">
        <v>174</v>
      </c>
      <c r="B150" s="7" t="s">
        <v>32</v>
      </c>
      <c r="C150" s="7">
        <v>44666</v>
      </c>
    </row>
    <row r="151" spans="1:3" x14ac:dyDescent="0.15">
      <c r="A151" s="8" t="s">
        <v>175</v>
      </c>
      <c r="B151" s="7" t="s">
        <v>32</v>
      </c>
      <c r="C151" s="7">
        <v>44735</v>
      </c>
    </row>
    <row r="152" spans="1:3" x14ac:dyDescent="0.15">
      <c r="A152" s="8" t="s">
        <v>176</v>
      </c>
      <c r="B152" s="7" t="s">
        <v>32</v>
      </c>
      <c r="C152" s="7">
        <v>44866</v>
      </c>
    </row>
    <row r="153" spans="1:3" x14ac:dyDescent="0.15">
      <c r="A153" s="8" t="s">
        <v>177</v>
      </c>
      <c r="B153" s="7" t="s">
        <v>32</v>
      </c>
      <c r="C153" s="7">
        <v>44918</v>
      </c>
    </row>
    <row r="154" spans="1:3" x14ac:dyDescent="0.15">
      <c r="A154" s="8" t="s">
        <v>178</v>
      </c>
      <c r="B154" s="7" t="s">
        <v>32</v>
      </c>
      <c r="C154" s="7">
        <v>44638</v>
      </c>
    </row>
    <row r="155" spans="1:3" x14ac:dyDescent="0.15">
      <c r="A155" s="8" t="s">
        <v>179</v>
      </c>
      <c r="B155" s="7" t="s">
        <v>32</v>
      </c>
      <c r="C155" s="7">
        <v>44743</v>
      </c>
    </row>
    <row r="156" spans="1:3" x14ac:dyDescent="0.15">
      <c r="A156" s="8" t="s">
        <v>180</v>
      </c>
      <c r="B156" s="7" t="s">
        <v>32</v>
      </c>
      <c r="C156" s="7">
        <v>44644</v>
      </c>
    </row>
    <row r="157" spans="1:3" x14ac:dyDescent="0.15">
      <c r="A157" s="8" t="s">
        <v>181</v>
      </c>
      <c r="B157" s="7" t="s">
        <v>32</v>
      </c>
      <c r="C157" s="7">
        <v>44592</v>
      </c>
    </row>
    <row r="158" spans="1:3" x14ac:dyDescent="0.15">
      <c r="A158" s="8" t="s">
        <v>182</v>
      </c>
      <c r="B158" s="7" t="s">
        <v>32</v>
      </c>
      <c r="C158" s="7">
        <v>44581</v>
      </c>
    </row>
    <row r="159" spans="1:3" x14ac:dyDescent="0.15">
      <c r="A159" s="8" t="s">
        <v>183</v>
      </c>
      <c r="B159" s="7" t="s">
        <v>32</v>
      </c>
      <c r="C159" s="7">
        <v>44653</v>
      </c>
    </row>
    <row r="160" spans="1:3" x14ac:dyDescent="0.15">
      <c r="A160" s="8" t="s">
        <v>184</v>
      </c>
      <c r="B160" s="7" t="s">
        <v>32</v>
      </c>
      <c r="C160" s="7">
        <v>44798</v>
      </c>
    </row>
    <row r="161" spans="1:3" x14ac:dyDescent="0.15">
      <c r="A161" s="8" t="s">
        <v>185</v>
      </c>
      <c r="B161" s="7" t="s">
        <v>32</v>
      </c>
      <c r="C161" s="7">
        <v>44661</v>
      </c>
    </row>
    <row r="162" spans="1:3" x14ac:dyDescent="0.15">
      <c r="A162" s="8" t="s">
        <v>186</v>
      </c>
      <c r="B162" s="7" t="s">
        <v>32</v>
      </c>
      <c r="C162" s="7">
        <v>44603</v>
      </c>
    </row>
    <row r="163" spans="1:3" x14ac:dyDescent="0.15">
      <c r="A163" s="8" t="s">
        <v>187</v>
      </c>
      <c r="B163" s="7" t="s">
        <v>32</v>
      </c>
      <c r="C163" s="7">
        <v>44714</v>
      </c>
    </row>
    <row r="164" spans="1:3" x14ac:dyDescent="0.15">
      <c r="A164" s="8" t="s">
        <v>188</v>
      </c>
      <c r="B164" s="7" t="s">
        <v>32</v>
      </c>
      <c r="C164" s="7">
        <v>44712</v>
      </c>
    </row>
    <row r="165" spans="1:3" x14ac:dyDescent="0.15">
      <c r="A165" s="8" t="s">
        <v>189</v>
      </c>
      <c r="B165" s="7" t="s">
        <v>32</v>
      </c>
      <c r="C165" s="7">
        <v>44896</v>
      </c>
    </row>
    <row r="166" spans="1:3" x14ac:dyDescent="0.15">
      <c r="A166" s="8" t="s">
        <v>190</v>
      </c>
      <c r="B166" s="7" t="s">
        <v>32</v>
      </c>
      <c r="C166" s="7">
        <v>44757</v>
      </c>
    </row>
    <row r="167" spans="1:3" x14ac:dyDescent="0.15">
      <c r="A167" s="8" t="s">
        <v>191</v>
      </c>
      <c r="B167" s="7" t="s">
        <v>32</v>
      </c>
      <c r="C167" s="7">
        <v>44632</v>
      </c>
    </row>
    <row r="168" spans="1:3" x14ac:dyDescent="0.15">
      <c r="A168" s="8" t="s">
        <v>192</v>
      </c>
      <c r="B168" s="7" t="s">
        <v>32</v>
      </c>
      <c r="C168" s="7">
        <v>44807</v>
      </c>
    </row>
    <row r="169" spans="1:3" x14ac:dyDescent="0.15">
      <c r="A169" s="8" t="s">
        <v>193</v>
      </c>
      <c r="B169" s="7" t="s">
        <v>32</v>
      </c>
      <c r="C169" s="7">
        <v>44849</v>
      </c>
    </row>
    <row r="170" spans="1:3" x14ac:dyDescent="0.15">
      <c r="A170" s="8" t="s">
        <v>194</v>
      </c>
      <c r="B170" s="7" t="s">
        <v>32</v>
      </c>
      <c r="C170" s="7">
        <v>44772</v>
      </c>
    </row>
    <row r="171" spans="1:3" x14ac:dyDescent="0.15">
      <c r="A171" s="8" t="s">
        <v>195</v>
      </c>
      <c r="B171" s="7" t="s">
        <v>32</v>
      </c>
      <c r="C171" s="7">
        <v>44686</v>
      </c>
    </row>
    <row r="172" spans="1:3" x14ac:dyDescent="0.15">
      <c r="A172" s="8" t="s">
        <v>196</v>
      </c>
      <c r="B172" s="7" t="s">
        <v>32</v>
      </c>
      <c r="C172" s="7">
        <v>44596</v>
      </c>
    </row>
    <row r="173" spans="1:3" x14ac:dyDescent="0.15">
      <c r="A173" s="8" t="s">
        <v>197</v>
      </c>
      <c r="B173" s="7" t="s">
        <v>32</v>
      </c>
      <c r="C173" s="7">
        <v>44662</v>
      </c>
    </row>
    <row r="174" spans="1:3" x14ac:dyDescent="0.15">
      <c r="A174" s="8" t="s">
        <v>198</v>
      </c>
      <c r="B174" s="7" t="s">
        <v>32</v>
      </c>
      <c r="C174" s="7">
        <v>44726</v>
      </c>
    </row>
    <row r="175" spans="1:3" x14ac:dyDescent="0.15">
      <c r="A175" s="8" t="s">
        <v>199</v>
      </c>
      <c r="B175" s="7" t="s">
        <v>32</v>
      </c>
      <c r="C175" s="7">
        <v>44827</v>
      </c>
    </row>
    <row r="176" spans="1:3" x14ac:dyDescent="0.15">
      <c r="A176" s="8" t="s">
        <v>200</v>
      </c>
      <c r="B176" s="7" t="s">
        <v>32</v>
      </c>
      <c r="C176" s="7">
        <v>44741</v>
      </c>
    </row>
    <row r="177" spans="1:3" x14ac:dyDescent="0.15">
      <c r="A177" s="8" t="s">
        <v>201</v>
      </c>
      <c r="B177" s="7" t="s">
        <v>32</v>
      </c>
      <c r="C177" s="7">
        <v>44897</v>
      </c>
    </row>
    <row r="178" spans="1:3" x14ac:dyDescent="0.15">
      <c r="A178" s="8" t="s">
        <v>202</v>
      </c>
      <c r="B178" s="7" t="s">
        <v>32</v>
      </c>
      <c r="C178" s="7">
        <v>44869</v>
      </c>
    </row>
    <row r="179" spans="1:3" x14ac:dyDescent="0.15">
      <c r="A179" s="8" t="s">
        <v>203</v>
      </c>
      <c r="B179" s="7" t="s">
        <v>32</v>
      </c>
      <c r="C179" s="7">
        <v>44773</v>
      </c>
    </row>
    <row r="180" spans="1:3" x14ac:dyDescent="0.15">
      <c r="A180" s="8" t="s">
        <v>204</v>
      </c>
      <c r="B180" s="7" t="s">
        <v>32</v>
      </c>
      <c r="C180" s="7">
        <v>44861</v>
      </c>
    </row>
    <row r="181" spans="1:3" x14ac:dyDescent="0.15">
      <c r="A181" s="8" t="s">
        <v>205</v>
      </c>
      <c r="B181" s="7" t="s">
        <v>32</v>
      </c>
      <c r="C181" s="7">
        <v>44620</v>
      </c>
    </row>
    <row r="182" spans="1:3" x14ac:dyDescent="0.15">
      <c r="A182" s="8" t="s">
        <v>206</v>
      </c>
      <c r="B182" s="7" t="s">
        <v>32</v>
      </c>
      <c r="C182" s="7">
        <v>44578</v>
      </c>
    </row>
    <row r="183" spans="1:3" x14ac:dyDescent="0.15">
      <c r="A183" s="8" t="s">
        <v>207</v>
      </c>
      <c r="B183" s="7" t="s">
        <v>32</v>
      </c>
      <c r="C183" s="7">
        <v>44724</v>
      </c>
    </row>
    <row r="184" spans="1:3" x14ac:dyDescent="0.15">
      <c r="A184" s="8" t="s">
        <v>208</v>
      </c>
      <c r="B184" s="7" t="s">
        <v>32</v>
      </c>
      <c r="C184" s="7">
        <v>44715</v>
      </c>
    </row>
    <row r="185" spans="1:3" x14ac:dyDescent="0.15">
      <c r="A185" s="8" t="s">
        <v>209</v>
      </c>
      <c r="B185" s="7" t="s">
        <v>32</v>
      </c>
      <c r="C185" s="7">
        <v>44806</v>
      </c>
    </row>
    <row r="186" spans="1:3" x14ac:dyDescent="0.15">
      <c r="A186" s="8" t="s">
        <v>210</v>
      </c>
      <c r="B186" s="7" t="s">
        <v>32</v>
      </c>
      <c r="C186" s="7">
        <v>44787</v>
      </c>
    </row>
    <row r="187" spans="1:3" x14ac:dyDescent="0.15">
      <c r="A187" s="8" t="s">
        <v>211</v>
      </c>
      <c r="B187" s="7" t="s">
        <v>32</v>
      </c>
      <c r="C187" s="7">
        <v>44758</v>
      </c>
    </row>
    <row r="188" spans="1:3" x14ac:dyDescent="0.15">
      <c r="A188" s="8" t="s">
        <v>212</v>
      </c>
      <c r="B188" s="7" t="s">
        <v>32</v>
      </c>
      <c r="C188" s="7">
        <v>44573</v>
      </c>
    </row>
    <row r="189" spans="1:3" x14ac:dyDescent="0.15">
      <c r="A189" s="8" t="s">
        <v>213</v>
      </c>
      <c r="B189" s="7" t="s">
        <v>32</v>
      </c>
      <c r="C189" s="7">
        <v>44844</v>
      </c>
    </row>
    <row r="190" spans="1:3" x14ac:dyDescent="0.15">
      <c r="A190" s="8" t="s">
        <v>214</v>
      </c>
      <c r="B190" s="7" t="s">
        <v>32</v>
      </c>
      <c r="C190" s="7">
        <v>44563</v>
      </c>
    </row>
    <row r="191" spans="1:3" x14ac:dyDescent="0.15">
      <c r="A191" s="8" t="s">
        <v>215</v>
      </c>
      <c r="B191" s="7" t="s">
        <v>32</v>
      </c>
      <c r="C191" s="7">
        <v>44569</v>
      </c>
    </row>
    <row r="192" spans="1:3" x14ac:dyDescent="0.15">
      <c r="A192" s="8" t="s">
        <v>216</v>
      </c>
      <c r="B192" s="7" t="s">
        <v>32</v>
      </c>
      <c r="C192" s="7">
        <v>44734</v>
      </c>
    </row>
    <row r="193" spans="1:3" x14ac:dyDescent="0.15">
      <c r="A193" s="8" t="s">
        <v>217</v>
      </c>
      <c r="B193" s="7" t="s">
        <v>32</v>
      </c>
      <c r="C193" s="7">
        <v>44735</v>
      </c>
    </row>
    <row r="194" spans="1:3" x14ac:dyDescent="0.15">
      <c r="A194" s="8" t="s">
        <v>218</v>
      </c>
      <c r="B194" s="7" t="s">
        <v>32</v>
      </c>
      <c r="C194" s="7">
        <v>44718</v>
      </c>
    </row>
    <row r="195" spans="1:3" x14ac:dyDescent="0.15">
      <c r="A195" s="8" t="s">
        <v>219</v>
      </c>
      <c r="B195" s="7" t="s">
        <v>32</v>
      </c>
      <c r="C195" s="7">
        <v>44740</v>
      </c>
    </row>
    <row r="196" spans="1:3" x14ac:dyDescent="0.15">
      <c r="A196" s="8" t="s">
        <v>220</v>
      </c>
      <c r="B196" s="7" t="s">
        <v>32</v>
      </c>
      <c r="C196" s="7">
        <v>44715</v>
      </c>
    </row>
    <row r="197" spans="1:3" x14ac:dyDescent="0.15">
      <c r="A197" s="8" t="s">
        <v>221</v>
      </c>
      <c r="B197" s="7" t="s">
        <v>32</v>
      </c>
      <c r="C197" s="7">
        <v>44886</v>
      </c>
    </row>
    <row r="198" spans="1:3" x14ac:dyDescent="0.15">
      <c r="A198" s="8" t="s">
        <v>222</v>
      </c>
      <c r="B198" s="7" t="s">
        <v>32</v>
      </c>
      <c r="C198" s="7">
        <v>44618</v>
      </c>
    </row>
    <row r="199" spans="1:3" x14ac:dyDescent="0.15">
      <c r="A199" s="8" t="s">
        <v>223</v>
      </c>
      <c r="B199" s="7" t="s">
        <v>32</v>
      </c>
      <c r="C199" s="7">
        <v>44723</v>
      </c>
    </row>
    <row r="200" spans="1:3" x14ac:dyDescent="0.15">
      <c r="A200" s="8" t="s">
        <v>224</v>
      </c>
      <c r="B200" s="7" t="s">
        <v>32</v>
      </c>
      <c r="C200" s="7">
        <v>44819</v>
      </c>
    </row>
    <row r="201" spans="1:3" x14ac:dyDescent="0.15">
      <c r="A201" s="8" t="s">
        <v>225</v>
      </c>
      <c r="B201" s="7" t="s">
        <v>32</v>
      </c>
      <c r="C201" s="7">
        <v>44661</v>
      </c>
    </row>
    <row r="202" spans="1:3" x14ac:dyDescent="0.15">
      <c r="A202" s="8" t="s">
        <v>226</v>
      </c>
      <c r="B202" s="7" t="s">
        <v>32</v>
      </c>
      <c r="C202" s="7">
        <v>44905</v>
      </c>
    </row>
    <row r="203" spans="1:3" x14ac:dyDescent="0.15">
      <c r="A203" s="8" t="s">
        <v>227</v>
      </c>
      <c r="B203" s="7" t="s">
        <v>32</v>
      </c>
      <c r="C203" s="7">
        <v>44826</v>
      </c>
    </row>
    <row r="204" spans="1:3" x14ac:dyDescent="0.15">
      <c r="A204" s="8" t="s">
        <v>228</v>
      </c>
      <c r="B204" s="7" t="s">
        <v>32</v>
      </c>
      <c r="C204" s="7">
        <v>44643</v>
      </c>
    </row>
    <row r="205" spans="1:3" x14ac:dyDescent="0.15">
      <c r="A205" s="8" t="s">
        <v>229</v>
      </c>
      <c r="B205" s="7" t="s">
        <v>32</v>
      </c>
      <c r="C205" s="7">
        <v>44707</v>
      </c>
    </row>
    <row r="206" spans="1:3" x14ac:dyDescent="0.15">
      <c r="A206" s="8" t="s">
        <v>230</v>
      </c>
      <c r="B206" s="7" t="s">
        <v>32</v>
      </c>
      <c r="C206" s="7">
        <v>44772</v>
      </c>
    </row>
    <row r="207" spans="1:3" x14ac:dyDescent="0.15">
      <c r="A207" s="8" t="s">
        <v>231</v>
      </c>
      <c r="B207" s="7" t="s">
        <v>32</v>
      </c>
      <c r="C207" s="7">
        <v>44857</v>
      </c>
    </row>
    <row r="208" spans="1:3" x14ac:dyDescent="0.15">
      <c r="A208" s="8" t="s">
        <v>232</v>
      </c>
      <c r="B208" s="7" t="s">
        <v>32</v>
      </c>
      <c r="C208" s="7">
        <v>44816</v>
      </c>
    </row>
    <row r="209" spans="1:3" x14ac:dyDescent="0.15">
      <c r="A209" s="8" t="s">
        <v>233</v>
      </c>
      <c r="B209" s="7" t="s">
        <v>32</v>
      </c>
      <c r="C209" s="7">
        <v>44770</v>
      </c>
    </row>
    <row r="210" spans="1:3" x14ac:dyDescent="0.15">
      <c r="A210" s="8" t="s">
        <v>234</v>
      </c>
      <c r="B210" s="7" t="s">
        <v>32</v>
      </c>
      <c r="C210" s="7">
        <v>44735</v>
      </c>
    </row>
    <row r="211" spans="1:3" x14ac:dyDescent="0.15">
      <c r="A211" s="8" t="s">
        <v>235</v>
      </c>
      <c r="B211" s="7" t="s">
        <v>32</v>
      </c>
      <c r="C211" s="7">
        <v>44655</v>
      </c>
    </row>
    <row r="212" spans="1:3" x14ac:dyDescent="0.15">
      <c r="A212" s="8" t="s">
        <v>236</v>
      </c>
      <c r="B212" s="7" t="s">
        <v>32</v>
      </c>
      <c r="C212" s="7">
        <v>44798</v>
      </c>
    </row>
    <row r="213" spans="1:3" x14ac:dyDescent="0.15">
      <c r="A213" s="8" t="s">
        <v>237</v>
      </c>
      <c r="B213" s="7" t="s">
        <v>32</v>
      </c>
      <c r="C213" s="7">
        <v>44624</v>
      </c>
    </row>
    <row r="214" spans="1:3" x14ac:dyDescent="0.15">
      <c r="A214" s="8" t="s">
        <v>238</v>
      </c>
      <c r="B214" s="7" t="s">
        <v>32</v>
      </c>
      <c r="C214" s="7">
        <v>44881</v>
      </c>
    </row>
    <row r="215" spans="1:3" x14ac:dyDescent="0.15">
      <c r="A215" s="8" t="s">
        <v>239</v>
      </c>
      <c r="B215" s="7" t="s">
        <v>32</v>
      </c>
      <c r="C215" s="7">
        <v>44602</v>
      </c>
    </row>
    <row r="216" spans="1:3" x14ac:dyDescent="0.15">
      <c r="A216" s="8" t="s">
        <v>240</v>
      </c>
      <c r="B216" s="7" t="s">
        <v>32</v>
      </c>
      <c r="C216" s="7">
        <v>44786</v>
      </c>
    </row>
    <row r="217" spans="1:3" x14ac:dyDescent="0.15">
      <c r="A217" s="8" t="s">
        <v>241</v>
      </c>
      <c r="B217" s="7" t="s">
        <v>32</v>
      </c>
      <c r="C217" s="7">
        <v>44744</v>
      </c>
    </row>
    <row r="218" spans="1:3" x14ac:dyDescent="0.15">
      <c r="A218" s="8" t="s">
        <v>242</v>
      </c>
      <c r="B218" s="7" t="s">
        <v>32</v>
      </c>
      <c r="C218" s="7">
        <v>44562</v>
      </c>
    </row>
    <row r="219" spans="1:3" x14ac:dyDescent="0.15">
      <c r="A219" s="8" t="s">
        <v>243</v>
      </c>
      <c r="B219" s="7" t="s">
        <v>32</v>
      </c>
      <c r="C219" s="7">
        <v>44782</v>
      </c>
    </row>
    <row r="220" spans="1:3" x14ac:dyDescent="0.15">
      <c r="A220" s="8" t="s">
        <v>244</v>
      </c>
      <c r="B220" s="7" t="s">
        <v>32</v>
      </c>
      <c r="C220" s="7">
        <v>44743</v>
      </c>
    </row>
    <row r="221" spans="1:3" x14ac:dyDescent="0.15">
      <c r="A221" s="8" t="s">
        <v>245</v>
      </c>
      <c r="B221" s="7" t="s">
        <v>32</v>
      </c>
      <c r="C221" s="7">
        <v>44898</v>
      </c>
    </row>
    <row r="222" spans="1:3" x14ac:dyDescent="0.15">
      <c r="A222" s="8" t="s">
        <v>246</v>
      </c>
      <c r="B222" s="7" t="s">
        <v>32</v>
      </c>
      <c r="C222" s="7">
        <v>44925</v>
      </c>
    </row>
    <row r="223" spans="1:3" x14ac:dyDescent="0.15">
      <c r="A223" s="8" t="s">
        <v>247</v>
      </c>
      <c r="B223" s="7" t="s">
        <v>32</v>
      </c>
      <c r="C223" s="7">
        <v>44784</v>
      </c>
    </row>
    <row r="224" spans="1:3" x14ac:dyDescent="0.15">
      <c r="A224" s="8" t="s">
        <v>248</v>
      </c>
      <c r="B224" s="7" t="s">
        <v>32</v>
      </c>
      <c r="C224" s="7">
        <v>44603</v>
      </c>
    </row>
    <row r="225" spans="1:3" x14ac:dyDescent="0.15">
      <c r="A225" s="8" t="s">
        <v>249</v>
      </c>
      <c r="B225" s="7" t="s">
        <v>32</v>
      </c>
      <c r="C225" s="7">
        <v>44604</v>
      </c>
    </row>
    <row r="226" spans="1:3" x14ac:dyDescent="0.15">
      <c r="A226" s="8" t="s">
        <v>250</v>
      </c>
      <c r="B226" s="7" t="s">
        <v>32</v>
      </c>
      <c r="C226" s="7">
        <v>44882</v>
      </c>
    </row>
    <row r="227" spans="1:3" x14ac:dyDescent="0.15">
      <c r="A227" s="8" t="s">
        <v>251</v>
      </c>
      <c r="B227" s="7" t="s">
        <v>32</v>
      </c>
      <c r="C227" s="7">
        <v>44844</v>
      </c>
    </row>
    <row r="228" spans="1:3" x14ac:dyDescent="0.15">
      <c r="A228" s="8" t="s">
        <v>252</v>
      </c>
      <c r="B228" s="7" t="s">
        <v>32</v>
      </c>
      <c r="C228" s="7">
        <v>44652</v>
      </c>
    </row>
    <row r="229" spans="1:3" x14ac:dyDescent="0.15">
      <c r="A229" s="8" t="s">
        <v>253</v>
      </c>
      <c r="B229" s="7" t="s">
        <v>32</v>
      </c>
      <c r="C229" s="7">
        <v>44854</v>
      </c>
    </row>
    <row r="230" spans="1:3" x14ac:dyDescent="0.15">
      <c r="A230" s="8" t="s">
        <v>254</v>
      </c>
      <c r="B230" s="7" t="s">
        <v>32</v>
      </c>
      <c r="C230" s="7">
        <v>44890</v>
      </c>
    </row>
    <row r="231" spans="1:3" x14ac:dyDescent="0.15">
      <c r="A231" s="8" t="s">
        <v>255</v>
      </c>
      <c r="B231" s="7" t="s">
        <v>32</v>
      </c>
      <c r="C231" s="7">
        <v>44773</v>
      </c>
    </row>
    <row r="232" spans="1:3" x14ac:dyDescent="0.15">
      <c r="A232" s="8" t="s">
        <v>256</v>
      </c>
      <c r="B232" s="7" t="s">
        <v>32</v>
      </c>
      <c r="C232" s="7">
        <v>44595</v>
      </c>
    </row>
    <row r="233" spans="1:3" x14ac:dyDescent="0.15">
      <c r="A233" s="8" t="s">
        <v>257</v>
      </c>
      <c r="B233" s="7" t="s">
        <v>32</v>
      </c>
      <c r="C233" s="7">
        <v>44714</v>
      </c>
    </row>
    <row r="234" spans="1:3" x14ac:dyDescent="0.15">
      <c r="A234" s="8" t="s">
        <v>258</v>
      </c>
      <c r="B234" s="7" t="s">
        <v>32</v>
      </c>
      <c r="C234" s="7">
        <v>44601</v>
      </c>
    </row>
    <row r="235" spans="1:3" x14ac:dyDescent="0.15">
      <c r="A235" s="8" t="s">
        <v>259</v>
      </c>
      <c r="B235" s="7" t="s">
        <v>32</v>
      </c>
      <c r="C235" s="7">
        <v>44610</v>
      </c>
    </row>
    <row r="236" spans="1:3" x14ac:dyDescent="0.15">
      <c r="A236" s="8" t="s">
        <v>260</v>
      </c>
      <c r="B236" s="7" t="s">
        <v>32</v>
      </c>
      <c r="C236" s="7">
        <v>44827</v>
      </c>
    </row>
    <row r="237" spans="1:3" x14ac:dyDescent="0.15">
      <c r="A237" s="8" t="s">
        <v>261</v>
      </c>
      <c r="B237" s="7" t="s">
        <v>32</v>
      </c>
      <c r="C237" s="7">
        <v>44643</v>
      </c>
    </row>
    <row r="238" spans="1:3" x14ac:dyDescent="0.15">
      <c r="A238" s="8" t="s">
        <v>262</v>
      </c>
      <c r="B238" s="7" t="s">
        <v>32</v>
      </c>
      <c r="C238" s="7">
        <v>44664</v>
      </c>
    </row>
    <row r="239" spans="1:3" x14ac:dyDescent="0.15">
      <c r="A239" s="8" t="s">
        <v>263</v>
      </c>
      <c r="B239" s="7" t="s">
        <v>32</v>
      </c>
      <c r="C239" s="7">
        <v>44885</v>
      </c>
    </row>
    <row r="240" spans="1:3" x14ac:dyDescent="0.15">
      <c r="A240" s="8" t="s">
        <v>264</v>
      </c>
      <c r="B240" s="7" t="s">
        <v>32</v>
      </c>
      <c r="C240" s="7">
        <v>44862</v>
      </c>
    </row>
    <row r="241" spans="1:3" x14ac:dyDescent="0.15">
      <c r="A241" s="8" t="s">
        <v>265</v>
      </c>
      <c r="B241" s="7" t="s">
        <v>32</v>
      </c>
      <c r="C241" s="7">
        <v>44862</v>
      </c>
    </row>
    <row r="242" spans="1:3" x14ac:dyDescent="0.15">
      <c r="A242" s="8" t="s">
        <v>266</v>
      </c>
      <c r="B242" s="7" t="s">
        <v>32</v>
      </c>
      <c r="C242" s="7">
        <v>44760</v>
      </c>
    </row>
    <row r="243" spans="1:3" x14ac:dyDescent="0.15">
      <c r="A243" s="8" t="s">
        <v>267</v>
      </c>
      <c r="B243" s="7" t="s">
        <v>32</v>
      </c>
      <c r="C243" s="7">
        <v>44754</v>
      </c>
    </row>
    <row r="244" spans="1:3" x14ac:dyDescent="0.15">
      <c r="A244" s="8" t="s">
        <v>268</v>
      </c>
      <c r="B244" s="7" t="s">
        <v>32</v>
      </c>
      <c r="C244" s="7">
        <v>44750</v>
      </c>
    </row>
    <row r="245" spans="1:3" x14ac:dyDescent="0.15">
      <c r="A245" s="8" t="s">
        <v>269</v>
      </c>
      <c r="B245" s="7" t="s">
        <v>32</v>
      </c>
      <c r="C245" s="7">
        <v>44702</v>
      </c>
    </row>
    <row r="246" spans="1:3" x14ac:dyDescent="0.15">
      <c r="A246" s="8" t="s">
        <v>270</v>
      </c>
      <c r="B246" s="7" t="s">
        <v>32</v>
      </c>
      <c r="C246" s="7">
        <v>44717</v>
      </c>
    </row>
    <row r="247" spans="1:3" x14ac:dyDescent="0.15">
      <c r="A247" s="8" t="s">
        <v>271</v>
      </c>
      <c r="B247" s="7" t="s">
        <v>32</v>
      </c>
      <c r="C247" s="7">
        <v>44594</v>
      </c>
    </row>
    <row r="248" spans="1:3" x14ac:dyDescent="0.15">
      <c r="A248" s="8" t="s">
        <v>272</v>
      </c>
      <c r="B248" s="7" t="s">
        <v>32</v>
      </c>
      <c r="C248" s="7">
        <v>44786</v>
      </c>
    </row>
    <row r="249" spans="1:3" x14ac:dyDescent="0.15">
      <c r="A249" s="8" t="s">
        <v>273</v>
      </c>
      <c r="B249" s="7" t="s">
        <v>32</v>
      </c>
      <c r="C249" s="7">
        <v>44705</v>
      </c>
    </row>
    <row r="250" spans="1:3" x14ac:dyDescent="0.15">
      <c r="A250" s="8" t="s">
        <v>274</v>
      </c>
      <c r="B250" s="7" t="s">
        <v>32</v>
      </c>
      <c r="C250" s="7">
        <v>44592</v>
      </c>
    </row>
    <row r="251" spans="1:3" x14ac:dyDescent="0.15">
      <c r="A251" s="8" t="s">
        <v>275</v>
      </c>
      <c r="B251" s="7" t="s">
        <v>32</v>
      </c>
      <c r="C251" s="7">
        <v>44805</v>
      </c>
    </row>
    <row r="252" spans="1:3" x14ac:dyDescent="0.15">
      <c r="A252" s="8" t="s">
        <v>276</v>
      </c>
      <c r="B252" s="7" t="s">
        <v>32</v>
      </c>
      <c r="C252" s="7">
        <v>44604</v>
      </c>
    </row>
    <row r="253" spans="1:3" x14ac:dyDescent="0.15">
      <c r="A253" s="8" t="s">
        <v>277</v>
      </c>
      <c r="B253" s="7" t="s">
        <v>32</v>
      </c>
      <c r="C253" s="7">
        <v>44704</v>
      </c>
    </row>
    <row r="254" spans="1:3" x14ac:dyDescent="0.15">
      <c r="A254" s="8" t="s">
        <v>278</v>
      </c>
      <c r="B254" s="7" t="s">
        <v>32</v>
      </c>
      <c r="C254" s="7">
        <v>44677</v>
      </c>
    </row>
    <row r="255" spans="1:3" x14ac:dyDescent="0.15">
      <c r="A255" s="8" t="s">
        <v>279</v>
      </c>
      <c r="B255" s="7" t="s">
        <v>32</v>
      </c>
      <c r="C255" s="7">
        <v>44681</v>
      </c>
    </row>
    <row r="256" spans="1:3" x14ac:dyDescent="0.15">
      <c r="A256" s="8" t="s">
        <v>280</v>
      </c>
      <c r="B256" s="7" t="s">
        <v>32</v>
      </c>
      <c r="C256" s="7">
        <v>44684</v>
      </c>
    </row>
    <row r="257" spans="1:3" x14ac:dyDescent="0.15">
      <c r="A257" s="8" t="s">
        <v>281</v>
      </c>
      <c r="B257" s="7" t="s">
        <v>32</v>
      </c>
      <c r="C257" s="7">
        <v>44803</v>
      </c>
    </row>
    <row r="258" spans="1:3" x14ac:dyDescent="0.15">
      <c r="A258" s="8" t="s">
        <v>282</v>
      </c>
      <c r="B258" s="7" t="s">
        <v>32</v>
      </c>
      <c r="C258" s="7">
        <v>44853</v>
      </c>
    </row>
    <row r="259" spans="1:3" x14ac:dyDescent="0.15">
      <c r="A259" s="8" t="s">
        <v>283</v>
      </c>
      <c r="B259" s="7" t="s">
        <v>32</v>
      </c>
      <c r="C259" s="7">
        <v>44710</v>
      </c>
    </row>
    <row r="260" spans="1:3" x14ac:dyDescent="0.15">
      <c r="A260" s="8" t="s">
        <v>284</v>
      </c>
      <c r="B260" s="7" t="s">
        <v>32</v>
      </c>
      <c r="C260" s="7">
        <v>44912</v>
      </c>
    </row>
    <row r="261" spans="1:3" x14ac:dyDescent="0.15">
      <c r="A261" s="8" t="s">
        <v>285</v>
      </c>
      <c r="B261" s="7" t="s">
        <v>32</v>
      </c>
      <c r="C261" s="7">
        <v>44818</v>
      </c>
    </row>
    <row r="262" spans="1:3" x14ac:dyDescent="0.15">
      <c r="A262" s="8" t="s">
        <v>286</v>
      </c>
      <c r="B262" s="7" t="s">
        <v>32</v>
      </c>
      <c r="C262" s="7">
        <v>44681</v>
      </c>
    </row>
    <row r="263" spans="1:3" x14ac:dyDescent="0.15">
      <c r="A263" s="8" t="s">
        <v>287</v>
      </c>
      <c r="B263" s="7" t="s">
        <v>32</v>
      </c>
      <c r="C263" s="7">
        <v>44564</v>
      </c>
    </row>
    <row r="264" spans="1:3" x14ac:dyDescent="0.15">
      <c r="A264" s="8" t="s">
        <v>288</v>
      </c>
      <c r="B264" s="7" t="s">
        <v>32</v>
      </c>
      <c r="C264" s="7">
        <v>44773</v>
      </c>
    </row>
    <row r="265" spans="1:3" x14ac:dyDescent="0.15">
      <c r="A265" s="8" t="s">
        <v>289</v>
      </c>
      <c r="B265" s="7" t="s">
        <v>32</v>
      </c>
      <c r="C265" s="7">
        <v>44918</v>
      </c>
    </row>
    <row r="266" spans="1:3" x14ac:dyDescent="0.15">
      <c r="A266" s="8" t="s">
        <v>290</v>
      </c>
      <c r="B266" s="7" t="s">
        <v>32</v>
      </c>
      <c r="C266" s="7">
        <v>44675</v>
      </c>
    </row>
    <row r="267" spans="1:3" x14ac:dyDescent="0.15">
      <c r="A267" s="8" t="s">
        <v>291</v>
      </c>
      <c r="B267" s="7" t="s">
        <v>32</v>
      </c>
      <c r="C267" s="7">
        <v>44738</v>
      </c>
    </row>
    <row r="268" spans="1:3" x14ac:dyDescent="0.15">
      <c r="A268" s="8" t="s">
        <v>292</v>
      </c>
      <c r="B268" s="7" t="s">
        <v>32</v>
      </c>
      <c r="C268" s="7">
        <v>44622</v>
      </c>
    </row>
    <row r="269" spans="1:3" x14ac:dyDescent="0.15">
      <c r="A269" s="8" t="s">
        <v>293</v>
      </c>
      <c r="B269" s="7" t="s">
        <v>32</v>
      </c>
      <c r="C269" s="7">
        <v>44682</v>
      </c>
    </row>
    <row r="270" spans="1:3" x14ac:dyDescent="0.15">
      <c r="A270" s="8" t="s">
        <v>294</v>
      </c>
      <c r="B270" s="7" t="s">
        <v>32</v>
      </c>
      <c r="C270" s="7">
        <v>44825</v>
      </c>
    </row>
    <row r="271" spans="1:3" x14ac:dyDescent="0.15">
      <c r="A271" s="8" t="s">
        <v>295</v>
      </c>
      <c r="B271" s="7" t="s">
        <v>32</v>
      </c>
      <c r="C271" s="7">
        <v>44837</v>
      </c>
    </row>
    <row r="272" spans="1:3" x14ac:dyDescent="0.15">
      <c r="A272" s="8" t="s">
        <v>296</v>
      </c>
      <c r="B272" s="7" t="s">
        <v>32</v>
      </c>
      <c r="C272" s="7">
        <v>44732</v>
      </c>
    </row>
    <row r="273" spans="1:3" x14ac:dyDescent="0.15">
      <c r="A273" s="8" t="s">
        <v>297</v>
      </c>
      <c r="B273" s="7" t="s">
        <v>32</v>
      </c>
      <c r="C273" s="7">
        <v>44577</v>
      </c>
    </row>
    <row r="274" spans="1:3" x14ac:dyDescent="0.15">
      <c r="A274" s="8" t="s">
        <v>298</v>
      </c>
      <c r="B274" s="7" t="s">
        <v>32</v>
      </c>
      <c r="C274" s="7">
        <v>44724</v>
      </c>
    </row>
    <row r="275" spans="1:3" x14ac:dyDescent="0.15">
      <c r="A275" s="8" t="s">
        <v>299</v>
      </c>
      <c r="B275" s="7" t="s">
        <v>32</v>
      </c>
      <c r="C275" s="7">
        <v>44700</v>
      </c>
    </row>
    <row r="276" spans="1:3" x14ac:dyDescent="0.15">
      <c r="A276" s="8" t="s">
        <v>300</v>
      </c>
      <c r="B276" s="7" t="s">
        <v>32</v>
      </c>
      <c r="C276" s="7">
        <v>44883</v>
      </c>
    </row>
    <row r="277" spans="1:3" x14ac:dyDescent="0.15">
      <c r="A277" s="8" t="s">
        <v>301</v>
      </c>
      <c r="B277" s="7" t="s">
        <v>32</v>
      </c>
      <c r="C277" s="7">
        <v>44800</v>
      </c>
    </row>
    <row r="278" spans="1:3" x14ac:dyDescent="0.15">
      <c r="A278" s="8" t="s">
        <v>302</v>
      </c>
      <c r="B278" s="7" t="s">
        <v>32</v>
      </c>
      <c r="C278" s="7">
        <v>44887</v>
      </c>
    </row>
    <row r="279" spans="1:3" x14ac:dyDescent="0.15">
      <c r="A279" s="8" t="s">
        <v>303</v>
      </c>
      <c r="B279" s="7" t="s">
        <v>32</v>
      </c>
      <c r="C279" s="7">
        <v>44827</v>
      </c>
    </row>
    <row r="280" spans="1:3" x14ac:dyDescent="0.15">
      <c r="A280" s="8" t="s">
        <v>304</v>
      </c>
      <c r="B280" s="7" t="s">
        <v>32</v>
      </c>
      <c r="C280" s="7">
        <v>44807</v>
      </c>
    </row>
    <row r="281" spans="1:3" x14ac:dyDescent="0.15">
      <c r="A281" s="8" t="s">
        <v>305</v>
      </c>
      <c r="B281" s="7" t="s">
        <v>32</v>
      </c>
      <c r="C281" s="7">
        <v>44578</v>
      </c>
    </row>
    <row r="282" spans="1:3" x14ac:dyDescent="0.15">
      <c r="A282" s="8" t="s">
        <v>306</v>
      </c>
      <c r="B282" s="7" t="s">
        <v>32</v>
      </c>
      <c r="C282" s="7">
        <v>44875</v>
      </c>
    </row>
    <row r="283" spans="1:3" x14ac:dyDescent="0.15">
      <c r="A283" s="8" t="s">
        <v>307</v>
      </c>
      <c r="B283" s="7" t="s">
        <v>32</v>
      </c>
      <c r="C283" s="7">
        <v>44737</v>
      </c>
    </row>
    <row r="284" spans="1:3" x14ac:dyDescent="0.15">
      <c r="A284" s="8" t="s">
        <v>308</v>
      </c>
      <c r="B284" s="7" t="s">
        <v>32</v>
      </c>
      <c r="C284" s="7">
        <v>44592</v>
      </c>
    </row>
    <row r="285" spans="1:3" x14ac:dyDescent="0.15">
      <c r="A285" s="8" t="s">
        <v>309</v>
      </c>
      <c r="B285" s="7" t="s">
        <v>32</v>
      </c>
      <c r="C285" s="7">
        <v>44854</v>
      </c>
    </row>
    <row r="286" spans="1:3" x14ac:dyDescent="0.15">
      <c r="A286" s="8" t="s">
        <v>310</v>
      </c>
      <c r="B286" s="7" t="s">
        <v>32</v>
      </c>
      <c r="C286" s="7">
        <v>44905</v>
      </c>
    </row>
    <row r="287" spans="1:3" x14ac:dyDescent="0.15">
      <c r="A287" s="8" t="s">
        <v>311</v>
      </c>
      <c r="B287" s="7" t="s">
        <v>32</v>
      </c>
      <c r="C287" s="7">
        <v>44678</v>
      </c>
    </row>
    <row r="288" spans="1:3" x14ac:dyDescent="0.15">
      <c r="A288" s="8" t="s">
        <v>312</v>
      </c>
      <c r="B288" s="7" t="s">
        <v>32</v>
      </c>
      <c r="C288" s="7">
        <v>44656</v>
      </c>
    </row>
    <row r="289" spans="1:3" x14ac:dyDescent="0.15">
      <c r="A289" s="8" t="s">
        <v>313</v>
      </c>
      <c r="B289" s="7" t="s">
        <v>32</v>
      </c>
      <c r="C289" s="7">
        <v>44711</v>
      </c>
    </row>
    <row r="290" spans="1:3" x14ac:dyDescent="0.15">
      <c r="A290" s="8" t="s">
        <v>314</v>
      </c>
      <c r="B290" s="7" t="s">
        <v>32</v>
      </c>
      <c r="C290" s="7">
        <v>44782</v>
      </c>
    </row>
    <row r="291" spans="1:3" x14ac:dyDescent="0.15">
      <c r="A291" s="8" t="s">
        <v>315</v>
      </c>
      <c r="B291" s="7" t="s">
        <v>32</v>
      </c>
      <c r="C291" s="7">
        <v>44859</v>
      </c>
    </row>
    <row r="292" spans="1:3" x14ac:dyDescent="0.15">
      <c r="A292" s="8" t="s">
        <v>316</v>
      </c>
      <c r="B292" s="7" t="s">
        <v>32</v>
      </c>
      <c r="C292" s="7">
        <v>44857</v>
      </c>
    </row>
    <row r="293" spans="1:3" x14ac:dyDescent="0.15">
      <c r="A293" s="8" t="s">
        <v>317</v>
      </c>
      <c r="B293" s="7" t="s">
        <v>32</v>
      </c>
      <c r="C293" s="7">
        <v>44881</v>
      </c>
    </row>
    <row r="294" spans="1:3" x14ac:dyDescent="0.15">
      <c r="A294" s="8" t="s">
        <v>318</v>
      </c>
      <c r="B294" s="7" t="s">
        <v>32</v>
      </c>
      <c r="C294" s="7">
        <v>44750</v>
      </c>
    </row>
    <row r="295" spans="1:3" x14ac:dyDescent="0.15">
      <c r="A295" s="8" t="s">
        <v>319</v>
      </c>
      <c r="B295" s="7" t="s">
        <v>32</v>
      </c>
      <c r="C295" s="7">
        <v>44587</v>
      </c>
    </row>
    <row r="296" spans="1:3" x14ac:dyDescent="0.15">
      <c r="A296" s="8" t="s">
        <v>320</v>
      </c>
      <c r="B296" s="7" t="s">
        <v>32</v>
      </c>
      <c r="C296" s="7">
        <v>44609</v>
      </c>
    </row>
    <row r="297" spans="1:3" x14ac:dyDescent="0.15">
      <c r="A297" s="8" t="s">
        <v>321</v>
      </c>
      <c r="B297" s="7" t="s">
        <v>32</v>
      </c>
      <c r="C297" s="7">
        <v>44574</v>
      </c>
    </row>
    <row r="298" spans="1:3" x14ac:dyDescent="0.15">
      <c r="A298" s="8" t="s">
        <v>322</v>
      </c>
      <c r="B298" s="7" t="s">
        <v>32</v>
      </c>
      <c r="C298" s="7">
        <v>44868</v>
      </c>
    </row>
    <row r="299" spans="1:3" x14ac:dyDescent="0.15">
      <c r="A299" s="8" t="s">
        <v>323</v>
      </c>
      <c r="B299" s="7" t="s">
        <v>32</v>
      </c>
      <c r="C299" s="7">
        <v>44886</v>
      </c>
    </row>
    <row r="300" spans="1:3" x14ac:dyDescent="0.15">
      <c r="A300" s="8" t="s">
        <v>324</v>
      </c>
      <c r="B300" s="7" t="s">
        <v>32</v>
      </c>
      <c r="C300" s="7">
        <v>44609</v>
      </c>
    </row>
    <row r="301" spans="1:3" x14ac:dyDescent="0.15">
      <c r="A301" s="8" t="s">
        <v>325</v>
      </c>
      <c r="B301" s="7" t="s">
        <v>32</v>
      </c>
      <c r="C301" s="7">
        <v>44805</v>
      </c>
    </row>
    <row r="302" spans="1:3" x14ac:dyDescent="0.15">
      <c r="A302" s="8" t="s">
        <v>326</v>
      </c>
      <c r="B302" s="7" t="s">
        <v>32</v>
      </c>
      <c r="C302" s="7">
        <v>44638</v>
      </c>
    </row>
    <row r="303" spans="1:3" x14ac:dyDescent="0.15">
      <c r="A303" s="8" t="s">
        <v>327</v>
      </c>
      <c r="B303" s="7" t="s">
        <v>32</v>
      </c>
      <c r="C303" s="7">
        <v>44832</v>
      </c>
    </row>
    <row r="304" spans="1:3" x14ac:dyDescent="0.15">
      <c r="A304" s="8" t="s">
        <v>328</v>
      </c>
      <c r="B304" s="7" t="s">
        <v>32</v>
      </c>
      <c r="C304" s="7">
        <v>44831</v>
      </c>
    </row>
    <row r="305" spans="1:3" x14ac:dyDescent="0.15">
      <c r="A305" s="8" t="s">
        <v>329</v>
      </c>
      <c r="B305" s="7" t="s">
        <v>32</v>
      </c>
      <c r="C305" s="7">
        <v>44760</v>
      </c>
    </row>
    <row r="306" spans="1:3" x14ac:dyDescent="0.15">
      <c r="A306" s="8" t="s">
        <v>330</v>
      </c>
      <c r="B306" s="7" t="s">
        <v>32</v>
      </c>
      <c r="C306" s="7">
        <v>44603</v>
      </c>
    </row>
    <row r="307" spans="1:3" x14ac:dyDescent="0.15">
      <c r="A307" s="8" t="s">
        <v>331</v>
      </c>
      <c r="B307" s="7" t="s">
        <v>32</v>
      </c>
      <c r="C307" s="7">
        <v>44745</v>
      </c>
    </row>
    <row r="308" spans="1:3" x14ac:dyDescent="0.15">
      <c r="A308" s="8" t="s">
        <v>332</v>
      </c>
      <c r="B308" s="7" t="s">
        <v>32</v>
      </c>
      <c r="C308" s="7">
        <v>44627</v>
      </c>
    </row>
    <row r="309" spans="1:3" x14ac:dyDescent="0.15">
      <c r="A309" s="8" t="s">
        <v>333</v>
      </c>
      <c r="B309" s="7" t="s">
        <v>32</v>
      </c>
      <c r="C309" s="7">
        <v>44823</v>
      </c>
    </row>
    <row r="310" spans="1:3" x14ac:dyDescent="0.15">
      <c r="A310" s="8" t="s">
        <v>334</v>
      </c>
      <c r="B310" s="7" t="s">
        <v>32</v>
      </c>
      <c r="C310" s="7">
        <v>44617</v>
      </c>
    </row>
    <row r="311" spans="1:3" x14ac:dyDescent="0.15">
      <c r="A311" s="8" t="s">
        <v>335</v>
      </c>
      <c r="B311" s="7" t="s">
        <v>32</v>
      </c>
      <c r="C311" s="7">
        <v>44720</v>
      </c>
    </row>
    <row r="312" spans="1:3" x14ac:dyDescent="0.15">
      <c r="A312" s="8" t="s">
        <v>336</v>
      </c>
      <c r="B312" s="7" t="s">
        <v>32</v>
      </c>
      <c r="C312" s="7">
        <v>44916</v>
      </c>
    </row>
    <row r="313" spans="1:3" x14ac:dyDescent="0.15">
      <c r="A313" s="8" t="s">
        <v>337</v>
      </c>
      <c r="B313" s="7" t="s">
        <v>32</v>
      </c>
      <c r="C313" s="7">
        <v>44781</v>
      </c>
    </row>
    <row r="314" spans="1:3" x14ac:dyDescent="0.15">
      <c r="A314" s="8" t="s">
        <v>338</v>
      </c>
      <c r="B314" s="7" t="s">
        <v>32</v>
      </c>
      <c r="C314" s="7">
        <v>44918</v>
      </c>
    </row>
    <row r="315" spans="1:3" x14ac:dyDescent="0.15">
      <c r="A315" s="8" t="s">
        <v>339</v>
      </c>
      <c r="B315" s="7" t="s">
        <v>32</v>
      </c>
      <c r="C315" s="7">
        <v>44905</v>
      </c>
    </row>
    <row r="316" spans="1:3" x14ac:dyDescent="0.15">
      <c r="A316" s="8" t="s">
        <v>340</v>
      </c>
      <c r="B316" s="7" t="s">
        <v>32</v>
      </c>
      <c r="C316" s="7">
        <v>44710</v>
      </c>
    </row>
    <row r="317" spans="1:3" x14ac:dyDescent="0.15">
      <c r="A317" s="8" t="s">
        <v>341</v>
      </c>
      <c r="B317" s="7" t="s">
        <v>32</v>
      </c>
      <c r="C317" s="7">
        <v>44800</v>
      </c>
    </row>
    <row r="318" spans="1:3" x14ac:dyDescent="0.15">
      <c r="A318" s="8" t="s">
        <v>342</v>
      </c>
      <c r="B318" s="7" t="s">
        <v>32</v>
      </c>
      <c r="C318" s="7">
        <v>44690</v>
      </c>
    </row>
    <row r="319" spans="1:3" x14ac:dyDescent="0.15">
      <c r="A319" s="8" t="s">
        <v>343</v>
      </c>
      <c r="B319" s="7" t="s">
        <v>32</v>
      </c>
      <c r="C319" s="7">
        <v>44751</v>
      </c>
    </row>
    <row r="320" spans="1:3" x14ac:dyDescent="0.15">
      <c r="A320" s="8" t="s">
        <v>344</v>
      </c>
      <c r="B320" s="7" t="s">
        <v>32</v>
      </c>
      <c r="C320" s="7">
        <v>44882</v>
      </c>
    </row>
    <row r="321" spans="1:3" x14ac:dyDescent="0.15">
      <c r="A321" s="8" t="s">
        <v>345</v>
      </c>
      <c r="B321" s="7" t="s">
        <v>32</v>
      </c>
      <c r="C321" s="7">
        <v>44845</v>
      </c>
    </row>
    <row r="322" spans="1:3" x14ac:dyDescent="0.15">
      <c r="A322" s="8" t="s">
        <v>346</v>
      </c>
      <c r="B322" s="7" t="s">
        <v>32</v>
      </c>
      <c r="C322" s="7">
        <v>44717</v>
      </c>
    </row>
    <row r="323" spans="1:3" x14ac:dyDescent="0.15">
      <c r="A323" s="8" t="s">
        <v>347</v>
      </c>
      <c r="B323" s="7" t="s">
        <v>32</v>
      </c>
      <c r="C323" s="7">
        <v>44607</v>
      </c>
    </row>
    <row r="324" spans="1:3" x14ac:dyDescent="0.15">
      <c r="A324" s="8" t="s">
        <v>348</v>
      </c>
      <c r="B324" s="7" t="s">
        <v>32</v>
      </c>
      <c r="C324" s="7">
        <v>44856</v>
      </c>
    </row>
    <row r="325" spans="1:3" x14ac:dyDescent="0.15">
      <c r="A325" s="8" t="s">
        <v>349</v>
      </c>
      <c r="B325" s="7" t="s">
        <v>32</v>
      </c>
      <c r="C325" s="7">
        <v>44877</v>
      </c>
    </row>
    <row r="326" spans="1:3" x14ac:dyDescent="0.15">
      <c r="A326" s="8" t="s">
        <v>350</v>
      </c>
      <c r="B326" s="7" t="s">
        <v>32</v>
      </c>
      <c r="C326" s="7">
        <v>44901</v>
      </c>
    </row>
    <row r="327" spans="1:3" x14ac:dyDescent="0.15">
      <c r="A327" s="8" t="s">
        <v>351</v>
      </c>
      <c r="B327" s="7" t="s">
        <v>32</v>
      </c>
      <c r="C327" s="7">
        <v>44863</v>
      </c>
    </row>
    <row r="328" spans="1:3" x14ac:dyDescent="0.15">
      <c r="A328" s="8" t="s">
        <v>352</v>
      </c>
      <c r="B328" s="7" t="s">
        <v>32</v>
      </c>
      <c r="C328" s="7">
        <v>44643</v>
      </c>
    </row>
    <row r="329" spans="1:3" x14ac:dyDescent="0.15">
      <c r="A329" s="8" t="s">
        <v>353</v>
      </c>
      <c r="B329" s="7" t="s">
        <v>32</v>
      </c>
      <c r="C329" s="7">
        <v>44878</v>
      </c>
    </row>
    <row r="330" spans="1:3" x14ac:dyDescent="0.15">
      <c r="A330" s="8" t="s">
        <v>354</v>
      </c>
      <c r="B330" s="7" t="s">
        <v>32</v>
      </c>
      <c r="C330" s="7">
        <v>44588</v>
      </c>
    </row>
    <row r="331" spans="1:3" x14ac:dyDescent="0.15">
      <c r="A331" s="8" t="s">
        <v>355</v>
      </c>
      <c r="B331" s="7" t="s">
        <v>32</v>
      </c>
      <c r="C331" s="7">
        <v>44639</v>
      </c>
    </row>
    <row r="332" spans="1:3" x14ac:dyDescent="0.15">
      <c r="A332" s="8" t="s">
        <v>356</v>
      </c>
      <c r="B332" s="7" t="s">
        <v>32</v>
      </c>
      <c r="C332" s="7">
        <v>44706</v>
      </c>
    </row>
    <row r="333" spans="1:3" x14ac:dyDescent="0.15">
      <c r="A333" s="8" t="s">
        <v>357</v>
      </c>
      <c r="B333" s="7" t="s">
        <v>32</v>
      </c>
      <c r="C333" s="7">
        <v>44905</v>
      </c>
    </row>
    <row r="334" spans="1:3" x14ac:dyDescent="0.15">
      <c r="A334" s="8" t="s">
        <v>358</v>
      </c>
      <c r="B334" s="7" t="s">
        <v>32</v>
      </c>
      <c r="C334" s="7">
        <v>44895</v>
      </c>
    </row>
    <row r="335" spans="1:3" x14ac:dyDescent="0.15">
      <c r="A335" s="8" t="s">
        <v>359</v>
      </c>
      <c r="B335" s="7" t="s">
        <v>32</v>
      </c>
      <c r="C335" s="7">
        <v>44665</v>
      </c>
    </row>
    <row r="336" spans="1:3" x14ac:dyDescent="0.15">
      <c r="A336" s="8" t="s">
        <v>360</v>
      </c>
      <c r="B336" s="7" t="s">
        <v>32</v>
      </c>
      <c r="C336" s="7">
        <v>44808</v>
      </c>
    </row>
    <row r="337" spans="1:3" x14ac:dyDescent="0.15">
      <c r="A337" s="8" t="s">
        <v>361</v>
      </c>
      <c r="B337" s="7" t="s">
        <v>32</v>
      </c>
      <c r="C337" s="7">
        <v>44681</v>
      </c>
    </row>
    <row r="338" spans="1:3" x14ac:dyDescent="0.15">
      <c r="A338" s="8" t="s">
        <v>362</v>
      </c>
      <c r="B338" s="7" t="s">
        <v>32</v>
      </c>
      <c r="C338" s="7">
        <v>44732</v>
      </c>
    </row>
    <row r="339" spans="1:3" x14ac:dyDescent="0.15">
      <c r="A339" s="8" t="s">
        <v>363</v>
      </c>
      <c r="B339" s="7" t="s">
        <v>32</v>
      </c>
      <c r="C339" s="7">
        <v>44622</v>
      </c>
    </row>
    <row r="340" spans="1:3" x14ac:dyDescent="0.15">
      <c r="A340" s="8" t="s">
        <v>364</v>
      </c>
      <c r="B340" s="7" t="s">
        <v>32</v>
      </c>
      <c r="C340" s="7">
        <v>44714</v>
      </c>
    </row>
    <row r="341" spans="1:3" x14ac:dyDescent="0.15">
      <c r="A341" s="8" t="s">
        <v>365</v>
      </c>
      <c r="B341" s="7" t="s">
        <v>32</v>
      </c>
      <c r="C341" s="7">
        <v>44870</v>
      </c>
    </row>
    <row r="342" spans="1:3" x14ac:dyDescent="0.15">
      <c r="A342" s="8" t="s">
        <v>366</v>
      </c>
      <c r="B342" s="7" t="s">
        <v>32</v>
      </c>
      <c r="C342" s="7">
        <v>44780</v>
      </c>
    </row>
    <row r="343" spans="1:3" x14ac:dyDescent="0.15">
      <c r="A343" s="8" t="s">
        <v>367</v>
      </c>
      <c r="B343" s="7" t="s">
        <v>32</v>
      </c>
      <c r="C343" s="7">
        <v>44842</v>
      </c>
    </row>
    <row r="344" spans="1:3" x14ac:dyDescent="0.15">
      <c r="A344" s="8" t="s">
        <v>368</v>
      </c>
      <c r="B344" s="7" t="s">
        <v>32</v>
      </c>
      <c r="C344" s="7">
        <v>44900</v>
      </c>
    </row>
    <row r="345" spans="1:3" x14ac:dyDescent="0.15">
      <c r="A345" s="8" t="s">
        <v>369</v>
      </c>
      <c r="B345" s="7" t="s">
        <v>32</v>
      </c>
      <c r="C345" s="7">
        <v>44764</v>
      </c>
    </row>
    <row r="346" spans="1:3" x14ac:dyDescent="0.15">
      <c r="A346" s="8" t="s">
        <v>370</v>
      </c>
      <c r="B346" s="7" t="s">
        <v>32</v>
      </c>
      <c r="C346" s="7">
        <v>44754</v>
      </c>
    </row>
    <row r="347" spans="1:3" x14ac:dyDescent="0.15">
      <c r="A347" s="8" t="s">
        <v>371</v>
      </c>
      <c r="B347" s="7" t="s">
        <v>32</v>
      </c>
      <c r="C347" s="7">
        <v>44715</v>
      </c>
    </row>
    <row r="348" spans="1:3" x14ac:dyDescent="0.15">
      <c r="A348" s="8" t="s">
        <v>372</v>
      </c>
      <c r="B348" s="7" t="s">
        <v>32</v>
      </c>
      <c r="C348" s="7">
        <v>44606</v>
      </c>
    </row>
    <row r="349" spans="1:3" x14ac:dyDescent="0.15">
      <c r="A349" s="8" t="s">
        <v>373</v>
      </c>
      <c r="B349" s="7" t="s">
        <v>32</v>
      </c>
      <c r="C349" s="7">
        <v>44753</v>
      </c>
    </row>
    <row r="350" spans="1:3" x14ac:dyDescent="0.15">
      <c r="A350" s="8" t="s">
        <v>374</v>
      </c>
      <c r="B350" s="7" t="s">
        <v>32</v>
      </c>
      <c r="C350" s="7">
        <v>44593</v>
      </c>
    </row>
    <row r="351" spans="1:3" x14ac:dyDescent="0.15">
      <c r="A351" s="8" t="s">
        <v>375</v>
      </c>
      <c r="B351" s="7" t="s">
        <v>32</v>
      </c>
      <c r="C351" s="7">
        <v>44824</v>
      </c>
    </row>
    <row r="352" spans="1:3" x14ac:dyDescent="0.15">
      <c r="A352" s="8" t="s">
        <v>376</v>
      </c>
      <c r="B352" s="7" t="s">
        <v>32</v>
      </c>
      <c r="C352" s="7">
        <v>44724</v>
      </c>
    </row>
    <row r="353" spans="1:3" x14ac:dyDescent="0.15">
      <c r="A353" s="8" t="s">
        <v>377</v>
      </c>
      <c r="B353" s="7" t="s">
        <v>32</v>
      </c>
      <c r="C353" s="7">
        <v>44631</v>
      </c>
    </row>
    <row r="354" spans="1:3" x14ac:dyDescent="0.15">
      <c r="A354" s="8" t="s">
        <v>378</v>
      </c>
      <c r="B354" s="7" t="s">
        <v>32</v>
      </c>
      <c r="C354" s="7">
        <v>44704</v>
      </c>
    </row>
    <row r="355" spans="1:3" x14ac:dyDescent="0.15">
      <c r="A355" s="8" t="s">
        <v>379</v>
      </c>
      <c r="B355" s="7" t="s">
        <v>32</v>
      </c>
      <c r="C355" s="7">
        <v>44785</v>
      </c>
    </row>
    <row r="356" spans="1:3" x14ac:dyDescent="0.15">
      <c r="A356" s="8" t="s">
        <v>380</v>
      </c>
      <c r="B356" s="7" t="s">
        <v>32</v>
      </c>
      <c r="C356" s="7">
        <v>44725</v>
      </c>
    </row>
    <row r="357" spans="1:3" x14ac:dyDescent="0.15">
      <c r="A357" s="8" t="s">
        <v>381</v>
      </c>
      <c r="B357" s="7" t="s">
        <v>32</v>
      </c>
      <c r="C357" s="7">
        <v>44812</v>
      </c>
    </row>
    <row r="358" spans="1:3" x14ac:dyDescent="0.15">
      <c r="A358" s="8" t="s">
        <v>382</v>
      </c>
      <c r="B358" s="7" t="s">
        <v>32</v>
      </c>
      <c r="C358" s="7">
        <v>44733</v>
      </c>
    </row>
    <row r="359" spans="1:3" x14ac:dyDescent="0.15">
      <c r="A359" s="8" t="s">
        <v>383</v>
      </c>
      <c r="B359" s="7" t="s">
        <v>32</v>
      </c>
      <c r="C359" s="7">
        <v>44907</v>
      </c>
    </row>
    <row r="360" spans="1:3" x14ac:dyDescent="0.15">
      <c r="A360" s="8" t="s">
        <v>384</v>
      </c>
      <c r="B360" s="7" t="s">
        <v>32</v>
      </c>
      <c r="C360" s="7">
        <v>44640</v>
      </c>
    </row>
    <row r="361" spans="1:3" x14ac:dyDescent="0.15">
      <c r="A361" s="8" t="s">
        <v>385</v>
      </c>
      <c r="B361" s="7" t="s">
        <v>32</v>
      </c>
      <c r="C361" s="7">
        <v>44849</v>
      </c>
    </row>
    <row r="362" spans="1:3" x14ac:dyDescent="0.15">
      <c r="A362" s="8" t="s">
        <v>386</v>
      </c>
      <c r="B362" s="7" t="s">
        <v>32</v>
      </c>
      <c r="C362" s="7">
        <v>44912</v>
      </c>
    </row>
    <row r="363" spans="1:3" x14ac:dyDescent="0.15">
      <c r="A363" s="8" t="s">
        <v>387</v>
      </c>
      <c r="B363" s="7" t="s">
        <v>32</v>
      </c>
      <c r="C363" s="7">
        <v>44760</v>
      </c>
    </row>
    <row r="364" spans="1:3" x14ac:dyDescent="0.15">
      <c r="A364" s="8" t="s">
        <v>388</v>
      </c>
      <c r="B364" s="7" t="s">
        <v>32</v>
      </c>
      <c r="C364" s="7">
        <v>44632</v>
      </c>
    </row>
    <row r="365" spans="1:3" x14ac:dyDescent="0.15">
      <c r="A365" s="8" t="s">
        <v>389</v>
      </c>
      <c r="B365" s="7" t="s">
        <v>32</v>
      </c>
      <c r="C365" s="7">
        <v>44826</v>
      </c>
    </row>
    <row r="366" spans="1:3" x14ac:dyDescent="0.15">
      <c r="A366" s="8" t="s">
        <v>390</v>
      </c>
      <c r="B366" s="7" t="s">
        <v>32</v>
      </c>
      <c r="C366" s="7">
        <v>44864</v>
      </c>
    </row>
    <row r="367" spans="1:3" x14ac:dyDescent="0.15">
      <c r="A367" s="8" t="s">
        <v>391</v>
      </c>
      <c r="B367" s="7" t="s">
        <v>32</v>
      </c>
      <c r="C367" s="7">
        <v>44820</v>
      </c>
    </row>
    <row r="368" spans="1:3" x14ac:dyDescent="0.15">
      <c r="A368" s="8" t="s">
        <v>392</v>
      </c>
      <c r="B368" s="7" t="s">
        <v>32</v>
      </c>
      <c r="C368" s="7">
        <v>44653</v>
      </c>
    </row>
    <row r="369" spans="1:3" x14ac:dyDescent="0.15">
      <c r="A369" s="8" t="s">
        <v>393</v>
      </c>
      <c r="B369" s="7" t="s">
        <v>32</v>
      </c>
      <c r="C369" s="7">
        <v>44719</v>
      </c>
    </row>
    <row r="370" spans="1:3" x14ac:dyDescent="0.15">
      <c r="A370" s="8" t="s">
        <v>394</v>
      </c>
      <c r="B370" s="7" t="s">
        <v>32</v>
      </c>
      <c r="C370" s="7">
        <v>44706</v>
      </c>
    </row>
    <row r="371" spans="1:3" x14ac:dyDescent="0.15">
      <c r="A371" s="8" t="s">
        <v>395</v>
      </c>
      <c r="B371" s="7" t="s">
        <v>32</v>
      </c>
      <c r="C371" s="7">
        <v>44719</v>
      </c>
    </row>
    <row r="372" spans="1:3" x14ac:dyDescent="0.15">
      <c r="A372" s="8" t="s">
        <v>396</v>
      </c>
      <c r="B372" s="7" t="s">
        <v>32</v>
      </c>
      <c r="C372" s="7">
        <v>44621</v>
      </c>
    </row>
    <row r="373" spans="1:3" x14ac:dyDescent="0.15">
      <c r="A373" s="8" t="s">
        <v>397</v>
      </c>
      <c r="B373" s="7" t="s">
        <v>32</v>
      </c>
      <c r="C373" s="7">
        <v>44713</v>
      </c>
    </row>
    <row r="374" spans="1:3" x14ac:dyDescent="0.15">
      <c r="A374" s="8" t="s">
        <v>398</v>
      </c>
      <c r="B374" s="7" t="s">
        <v>32</v>
      </c>
      <c r="C374" s="7">
        <v>44858</v>
      </c>
    </row>
    <row r="375" spans="1:3" x14ac:dyDescent="0.15">
      <c r="A375" s="8" t="s">
        <v>399</v>
      </c>
      <c r="B375" s="7" t="s">
        <v>32</v>
      </c>
      <c r="C375" s="7">
        <v>44799</v>
      </c>
    </row>
    <row r="376" spans="1:3" x14ac:dyDescent="0.15">
      <c r="A376" s="8" t="s">
        <v>400</v>
      </c>
      <c r="B376" s="7" t="s">
        <v>32</v>
      </c>
      <c r="C376" s="7">
        <v>44916</v>
      </c>
    </row>
    <row r="377" spans="1:3" x14ac:dyDescent="0.15">
      <c r="A377" s="8" t="s">
        <v>401</v>
      </c>
      <c r="B377" s="7" t="s">
        <v>32</v>
      </c>
      <c r="C377" s="7">
        <v>44596</v>
      </c>
    </row>
    <row r="378" spans="1:3" x14ac:dyDescent="0.15">
      <c r="A378" s="8" t="s">
        <v>402</v>
      </c>
      <c r="B378" s="7" t="s">
        <v>32</v>
      </c>
      <c r="C378" s="7">
        <v>44701</v>
      </c>
    </row>
    <row r="379" spans="1:3" x14ac:dyDescent="0.15">
      <c r="A379" s="8" t="s">
        <v>403</v>
      </c>
      <c r="B379" s="7" t="s">
        <v>32</v>
      </c>
      <c r="C379" s="7">
        <v>44852</v>
      </c>
    </row>
    <row r="380" spans="1:3" x14ac:dyDescent="0.15">
      <c r="A380" s="8" t="s">
        <v>404</v>
      </c>
      <c r="B380" s="7" t="s">
        <v>32</v>
      </c>
      <c r="C380" s="7">
        <v>44737</v>
      </c>
    </row>
    <row r="381" spans="1:3" x14ac:dyDescent="0.15">
      <c r="A381" s="8" t="s">
        <v>405</v>
      </c>
      <c r="B381" s="7" t="s">
        <v>32</v>
      </c>
      <c r="C381" s="7">
        <v>44786</v>
      </c>
    </row>
    <row r="382" spans="1:3" x14ac:dyDescent="0.15">
      <c r="A382" s="8" t="s">
        <v>406</v>
      </c>
      <c r="B382" s="7" t="s">
        <v>32</v>
      </c>
      <c r="C382" s="7">
        <v>44578</v>
      </c>
    </row>
    <row r="383" spans="1:3" x14ac:dyDescent="0.15">
      <c r="A383" s="8" t="s">
        <v>407</v>
      </c>
      <c r="B383" s="7" t="s">
        <v>32</v>
      </c>
      <c r="C383" s="7">
        <v>44706</v>
      </c>
    </row>
    <row r="384" spans="1:3" x14ac:dyDescent="0.15">
      <c r="A384" s="8" t="s">
        <v>408</v>
      </c>
      <c r="B384" s="7" t="s">
        <v>32</v>
      </c>
      <c r="C384" s="7">
        <v>44642</v>
      </c>
    </row>
    <row r="385" spans="1:3" x14ac:dyDescent="0.15">
      <c r="A385" s="8" t="s">
        <v>409</v>
      </c>
      <c r="B385" s="7" t="s">
        <v>32</v>
      </c>
      <c r="C385" s="7">
        <v>44702</v>
      </c>
    </row>
    <row r="386" spans="1:3" x14ac:dyDescent="0.15">
      <c r="A386" s="8" t="s">
        <v>410</v>
      </c>
      <c r="B386" s="7" t="s">
        <v>32</v>
      </c>
      <c r="C386" s="7">
        <v>44786</v>
      </c>
    </row>
    <row r="387" spans="1:3" x14ac:dyDescent="0.15">
      <c r="A387" s="8" t="s">
        <v>411</v>
      </c>
      <c r="B387" s="7" t="s">
        <v>32</v>
      </c>
      <c r="C387" s="7">
        <v>44628</v>
      </c>
    </row>
    <row r="388" spans="1:3" x14ac:dyDescent="0.15">
      <c r="A388" s="8" t="s">
        <v>412</v>
      </c>
      <c r="B388" s="7" t="s">
        <v>32</v>
      </c>
      <c r="C388" s="7">
        <v>44925</v>
      </c>
    </row>
    <row r="389" spans="1:3" x14ac:dyDescent="0.15">
      <c r="A389" s="8" t="s">
        <v>413</v>
      </c>
      <c r="B389" s="7" t="s">
        <v>32</v>
      </c>
      <c r="C389" s="7">
        <v>44887</v>
      </c>
    </row>
    <row r="390" spans="1:3" x14ac:dyDescent="0.15">
      <c r="A390" s="8" t="s">
        <v>414</v>
      </c>
      <c r="B390" s="7" t="s">
        <v>32</v>
      </c>
      <c r="C390" s="7">
        <v>44662</v>
      </c>
    </row>
    <row r="391" spans="1:3" x14ac:dyDescent="0.15">
      <c r="A391" s="8" t="s">
        <v>415</v>
      </c>
      <c r="B391" s="7" t="s">
        <v>32</v>
      </c>
      <c r="C391" s="7">
        <v>44783</v>
      </c>
    </row>
    <row r="392" spans="1:3" x14ac:dyDescent="0.15">
      <c r="A392" s="8" t="s">
        <v>416</v>
      </c>
      <c r="B392" s="7" t="s">
        <v>32</v>
      </c>
      <c r="C392" s="7">
        <v>44619</v>
      </c>
    </row>
    <row r="393" spans="1:3" x14ac:dyDescent="0.15">
      <c r="A393" s="8" t="s">
        <v>417</v>
      </c>
      <c r="B393" s="7" t="s">
        <v>32</v>
      </c>
      <c r="C393" s="7">
        <v>44889</v>
      </c>
    </row>
    <row r="394" spans="1:3" x14ac:dyDescent="0.15">
      <c r="A394" s="8" t="s">
        <v>418</v>
      </c>
      <c r="B394" s="7" t="s">
        <v>32</v>
      </c>
      <c r="C394" s="7">
        <v>44590</v>
      </c>
    </row>
    <row r="395" spans="1:3" x14ac:dyDescent="0.15">
      <c r="A395" s="8" t="s">
        <v>419</v>
      </c>
      <c r="B395" s="7" t="s">
        <v>32</v>
      </c>
      <c r="C395" s="7">
        <v>44728</v>
      </c>
    </row>
    <row r="396" spans="1:3" x14ac:dyDescent="0.15">
      <c r="A396" s="8" t="s">
        <v>420</v>
      </c>
      <c r="B396" s="7" t="s">
        <v>32</v>
      </c>
      <c r="C396" s="7">
        <v>44827</v>
      </c>
    </row>
    <row r="397" spans="1:3" x14ac:dyDescent="0.15">
      <c r="A397" s="8" t="s">
        <v>421</v>
      </c>
      <c r="B397" s="7" t="s">
        <v>32</v>
      </c>
      <c r="C397" s="7">
        <v>44889</v>
      </c>
    </row>
    <row r="398" spans="1:3" x14ac:dyDescent="0.15">
      <c r="A398" s="8" t="s">
        <v>422</v>
      </c>
      <c r="B398" s="7" t="s">
        <v>32</v>
      </c>
      <c r="C398" s="7">
        <v>44824</v>
      </c>
    </row>
    <row r="399" spans="1:3" x14ac:dyDescent="0.15">
      <c r="A399" s="8" t="s">
        <v>423</v>
      </c>
      <c r="B399" s="7" t="s">
        <v>32</v>
      </c>
      <c r="C399" s="7">
        <v>44737</v>
      </c>
    </row>
    <row r="400" spans="1:3" x14ac:dyDescent="0.15">
      <c r="A400" s="8" t="s">
        <v>424</v>
      </c>
      <c r="B400" s="7" t="s">
        <v>32</v>
      </c>
      <c r="C400" s="7">
        <v>44894</v>
      </c>
    </row>
    <row r="401" spans="1:3" x14ac:dyDescent="0.15">
      <c r="A401" s="8" t="s">
        <v>425</v>
      </c>
      <c r="B401" s="7" t="s">
        <v>32</v>
      </c>
      <c r="C401" s="7">
        <v>44637</v>
      </c>
    </row>
    <row r="402" spans="1:3" x14ac:dyDescent="0.15">
      <c r="A402" s="8" t="s">
        <v>426</v>
      </c>
      <c r="B402" s="7" t="s">
        <v>32</v>
      </c>
      <c r="C402" s="7">
        <v>44615</v>
      </c>
    </row>
    <row r="403" spans="1:3" x14ac:dyDescent="0.15">
      <c r="A403" s="8" t="s">
        <v>427</v>
      </c>
      <c r="B403" s="7" t="s">
        <v>32</v>
      </c>
      <c r="C403" s="7">
        <v>44808</v>
      </c>
    </row>
    <row r="404" spans="1:3" x14ac:dyDescent="0.15">
      <c r="A404" s="8" t="s">
        <v>428</v>
      </c>
      <c r="B404" s="7" t="s">
        <v>32</v>
      </c>
      <c r="C404" s="7">
        <v>44910</v>
      </c>
    </row>
    <row r="405" spans="1:3" x14ac:dyDescent="0.15">
      <c r="A405" s="8" t="s">
        <v>429</v>
      </c>
      <c r="B405" s="7" t="s">
        <v>32</v>
      </c>
      <c r="C405" s="7">
        <v>44812</v>
      </c>
    </row>
    <row r="406" spans="1:3" x14ac:dyDescent="0.15">
      <c r="A406" s="8" t="s">
        <v>430</v>
      </c>
      <c r="B406" s="7" t="s">
        <v>32</v>
      </c>
      <c r="C406" s="7">
        <v>44566</v>
      </c>
    </row>
    <row r="407" spans="1:3" x14ac:dyDescent="0.15">
      <c r="A407" s="8" t="s">
        <v>431</v>
      </c>
      <c r="B407" s="7" t="s">
        <v>32</v>
      </c>
      <c r="C407" s="7">
        <v>44722</v>
      </c>
    </row>
    <row r="408" spans="1:3" x14ac:dyDescent="0.15">
      <c r="A408" s="8" t="s">
        <v>432</v>
      </c>
      <c r="B408" s="7" t="s">
        <v>32</v>
      </c>
      <c r="C408" s="7">
        <v>44584</v>
      </c>
    </row>
    <row r="409" spans="1:3" x14ac:dyDescent="0.15">
      <c r="A409" s="8" t="s">
        <v>433</v>
      </c>
      <c r="B409" s="7" t="s">
        <v>32</v>
      </c>
      <c r="C409" s="7">
        <v>44759</v>
      </c>
    </row>
    <row r="410" spans="1:3" x14ac:dyDescent="0.15">
      <c r="A410" s="8" t="s">
        <v>434</v>
      </c>
      <c r="B410" s="7" t="s">
        <v>32</v>
      </c>
      <c r="C410" s="7">
        <v>44586</v>
      </c>
    </row>
    <row r="411" spans="1:3" x14ac:dyDescent="0.15">
      <c r="A411" s="8" t="s">
        <v>435</v>
      </c>
      <c r="B411" s="7" t="s">
        <v>32</v>
      </c>
      <c r="C411" s="7">
        <v>44908</v>
      </c>
    </row>
    <row r="412" spans="1:3" x14ac:dyDescent="0.15">
      <c r="A412" s="8" t="s">
        <v>436</v>
      </c>
      <c r="B412" s="7" t="s">
        <v>32</v>
      </c>
      <c r="C412" s="7">
        <v>44654</v>
      </c>
    </row>
    <row r="413" spans="1:3" x14ac:dyDescent="0.15">
      <c r="A413" s="8" t="s">
        <v>437</v>
      </c>
      <c r="B413" s="7" t="s">
        <v>32</v>
      </c>
      <c r="C413" s="7">
        <v>44713</v>
      </c>
    </row>
    <row r="414" spans="1:3" x14ac:dyDescent="0.15">
      <c r="A414" s="8" t="s">
        <v>438</v>
      </c>
      <c r="B414" s="7" t="s">
        <v>32</v>
      </c>
      <c r="C414" s="7">
        <v>44788</v>
      </c>
    </row>
    <row r="415" spans="1:3" x14ac:dyDescent="0.15">
      <c r="A415" s="8" t="s">
        <v>439</v>
      </c>
      <c r="B415" s="7" t="s">
        <v>32</v>
      </c>
      <c r="C415" s="7">
        <v>44758</v>
      </c>
    </row>
    <row r="416" spans="1:3" x14ac:dyDescent="0.15">
      <c r="A416" s="8" t="s">
        <v>440</v>
      </c>
      <c r="B416" s="7" t="s">
        <v>32</v>
      </c>
      <c r="C416" s="7">
        <v>44566</v>
      </c>
    </row>
    <row r="417" spans="1:3" x14ac:dyDescent="0.15">
      <c r="A417" s="8" t="s">
        <v>441</v>
      </c>
      <c r="B417" s="7" t="s">
        <v>32</v>
      </c>
      <c r="C417" s="7">
        <v>44787</v>
      </c>
    </row>
    <row r="418" spans="1:3" x14ac:dyDescent="0.15">
      <c r="A418" s="8" t="s">
        <v>442</v>
      </c>
      <c r="B418" s="7" t="s">
        <v>32</v>
      </c>
      <c r="C418" s="7">
        <v>44725</v>
      </c>
    </row>
    <row r="419" spans="1:3" x14ac:dyDescent="0.15">
      <c r="A419" s="8" t="s">
        <v>443</v>
      </c>
      <c r="B419" s="7" t="s">
        <v>32</v>
      </c>
      <c r="C419" s="7">
        <v>44746</v>
      </c>
    </row>
    <row r="420" spans="1:3" x14ac:dyDescent="0.15">
      <c r="A420" s="8" t="s">
        <v>444</v>
      </c>
      <c r="B420" s="7" t="s">
        <v>32</v>
      </c>
      <c r="C420" s="7">
        <v>44727</v>
      </c>
    </row>
    <row r="421" spans="1:3" x14ac:dyDescent="0.15">
      <c r="A421" s="8" t="s">
        <v>445</v>
      </c>
      <c r="B421" s="7" t="s">
        <v>32</v>
      </c>
      <c r="C421" s="7">
        <v>44630</v>
      </c>
    </row>
    <row r="422" spans="1:3" x14ac:dyDescent="0.15">
      <c r="A422" s="8" t="s">
        <v>446</v>
      </c>
      <c r="B422" s="7" t="s">
        <v>32</v>
      </c>
      <c r="C422" s="7">
        <v>44566</v>
      </c>
    </row>
    <row r="423" spans="1:3" x14ac:dyDescent="0.15">
      <c r="A423" s="8" t="s">
        <v>447</v>
      </c>
      <c r="B423" s="7" t="s">
        <v>32</v>
      </c>
      <c r="C423" s="7">
        <v>44847</v>
      </c>
    </row>
    <row r="424" spans="1:3" x14ac:dyDescent="0.15">
      <c r="A424" s="8" t="s">
        <v>448</v>
      </c>
      <c r="B424" s="7" t="s">
        <v>32</v>
      </c>
      <c r="C424" s="7">
        <v>44792</v>
      </c>
    </row>
    <row r="425" spans="1:3" x14ac:dyDescent="0.15">
      <c r="A425" s="8" t="s">
        <v>449</v>
      </c>
      <c r="B425" s="7" t="s">
        <v>32</v>
      </c>
      <c r="C425" s="7">
        <v>44585</v>
      </c>
    </row>
    <row r="426" spans="1:3" x14ac:dyDescent="0.15">
      <c r="A426" s="8" t="s">
        <v>450</v>
      </c>
      <c r="B426" s="7" t="s">
        <v>32</v>
      </c>
      <c r="C426" s="7">
        <v>44572</v>
      </c>
    </row>
    <row r="427" spans="1:3" x14ac:dyDescent="0.15">
      <c r="A427" s="8" t="s">
        <v>451</v>
      </c>
      <c r="B427" s="7" t="s">
        <v>32</v>
      </c>
      <c r="C427" s="7">
        <v>44785</v>
      </c>
    </row>
    <row r="428" spans="1:3" x14ac:dyDescent="0.15">
      <c r="A428" s="8" t="s">
        <v>452</v>
      </c>
      <c r="B428" s="7" t="s">
        <v>32</v>
      </c>
      <c r="C428" s="7">
        <v>44767</v>
      </c>
    </row>
    <row r="429" spans="1:3" x14ac:dyDescent="0.15">
      <c r="A429" s="8" t="s">
        <v>453</v>
      </c>
      <c r="B429" s="7" t="s">
        <v>32</v>
      </c>
      <c r="C429" s="7">
        <v>44659</v>
      </c>
    </row>
    <row r="430" spans="1:3" x14ac:dyDescent="0.15">
      <c r="A430" s="8" t="s">
        <v>454</v>
      </c>
      <c r="B430" s="7" t="s">
        <v>32</v>
      </c>
      <c r="C430" s="7">
        <v>44667</v>
      </c>
    </row>
    <row r="431" spans="1:3" x14ac:dyDescent="0.15">
      <c r="A431" s="8" t="s">
        <v>455</v>
      </c>
      <c r="B431" s="7" t="s">
        <v>32</v>
      </c>
      <c r="C431" s="7">
        <v>44645</v>
      </c>
    </row>
    <row r="432" spans="1:3" x14ac:dyDescent="0.15">
      <c r="A432" s="8" t="s">
        <v>456</v>
      </c>
      <c r="B432" s="7" t="s">
        <v>32</v>
      </c>
      <c r="C432" s="7">
        <v>44854</v>
      </c>
    </row>
    <row r="433" spans="1:3" x14ac:dyDescent="0.15">
      <c r="A433" s="8" t="s">
        <v>457</v>
      </c>
      <c r="B433" s="7" t="s">
        <v>32</v>
      </c>
      <c r="C433" s="7">
        <v>44687</v>
      </c>
    </row>
    <row r="434" spans="1:3" x14ac:dyDescent="0.15">
      <c r="A434" s="8" t="s">
        <v>458</v>
      </c>
      <c r="B434" s="7" t="s">
        <v>32</v>
      </c>
      <c r="C434" s="7">
        <v>44849</v>
      </c>
    </row>
    <row r="435" spans="1:3" x14ac:dyDescent="0.15">
      <c r="A435" s="8" t="s">
        <v>459</v>
      </c>
      <c r="B435" s="7" t="s">
        <v>32</v>
      </c>
      <c r="C435" s="7">
        <v>44591</v>
      </c>
    </row>
    <row r="436" spans="1:3" x14ac:dyDescent="0.15">
      <c r="A436" s="8" t="s">
        <v>460</v>
      </c>
      <c r="B436" s="7" t="s">
        <v>32</v>
      </c>
      <c r="C436" s="7">
        <v>44600</v>
      </c>
    </row>
    <row r="437" spans="1:3" x14ac:dyDescent="0.15">
      <c r="A437" s="8" t="s">
        <v>461</v>
      </c>
      <c r="B437" s="7" t="s">
        <v>32</v>
      </c>
      <c r="C437" s="7">
        <v>44587</v>
      </c>
    </row>
    <row r="438" spans="1:3" x14ac:dyDescent="0.15">
      <c r="A438" s="8" t="s">
        <v>462</v>
      </c>
      <c r="B438" s="7" t="s">
        <v>32</v>
      </c>
      <c r="C438" s="7">
        <v>44798</v>
      </c>
    </row>
    <row r="439" spans="1:3" x14ac:dyDescent="0.15">
      <c r="A439" s="8" t="s">
        <v>463</v>
      </c>
      <c r="B439" s="7" t="s">
        <v>32</v>
      </c>
      <c r="C439" s="7">
        <v>44697</v>
      </c>
    </row>
    <row r="440" spans="1:3" x14ac:dyDescent="0.15">
      <c r="A440" s="8" t="s">
        <v>464</v>
      </c>
      <c r="B440" s="7" t="s">
        <v>32</v>
      </c>
      <c r="C440" s="7">
        <v>44915</v>
      </c>
    </row>
    <row r="441" spans="1:3" x14ac:dyDescent="0.15">
      <c r="A441" s="8" t="s">
        <v>465</v>
      </c>
      <c r="B441" s="7" t="s">
        <v>32</v>
      </c>
      <c r="C441" s="7">
        <v>44752</v>
      </c>
    </row>
    <row r="442" spans="1:3" x14ac:dyDescent="0.15">
      <c r="A442" s="8" t="s">
        <v>466</v>
      </c>
      <c r="B442" s="7" t="s">
        <v>32</v>
      </c>
      <c r="C442" s="7">
        <v>44857</v>
      </c>
    </row>
    <row r="443" spans="1:3" x14ac:dyDescent="0.15">
      <c r="A443" s="8" t="s">
        <v>467</v>
      </c>
      <c r="B443" s="7" t="s">
        <v>32</v>
      </c>
      <c r="C443" s="7">
        <v>44837</v>
      </c>
    </row>
    <row r="444" spans="1:3" x14ac:dyDescent="0.15">
      <c r="A444" s="8" t="s">
        <v>468</v>
      </c>
      <c r="B444" s="7" t="s">
        <v>32</v>
      </c>
      <c r="C444" s="7">
        <v>44814</v>
      </c>
    </row>
    <row r="445" spans="1:3" x14ac:dyDescent="0.15">
      <c r="A445" s="8" t="s">
        <v>469</v>
      </c>
      <c r="B445" s="7" t="s">
        <v>32</v>
      </c>
      <c r="C445" s="7">
        <v>44812</v>
      </c>
    </row>
    <row r="446" spans="1:3" x14ac:dyDescent="0.15">
      <c r="A446" s="8" t="s">
        <v>470</v>
      </c>
      <c r="B446" s="7" t="s">
        <v>32</v>
      </c>
      <c r="C446" s="7">
        <v>44656</v>
      </c>
    </row>
    <row r="447" spans="1:3" x14ac:dyDescent="0.15">
      <c r="A447" s="8" t="s">
        <v>471</v>
      </c>
      <c r="B447" s="7" t="s">
        <v>32</v>
      </c>
      <c r="C447" s="7">
        <v>44812</v>
      </c>
    </row>
    <row r="448" spans="1:3" x14ac:dyDescent="0.15">
      <c r="A448" s="8" t="s">
        <v>472</v>
      </c>
      <c r="B448" s="7" t="s">
        <v>32</v>
      </c>
      <c r="C448" s="7">
        <v>44659</v>
      </c>
    </row>
    <row r="449" spans="1:3" x14ac:dyDescent="0.15">
      <c r="A449" s="8" t="s">
        <v>473</v>
      </c>
      <c r="B449" s="7" t="s">
        <v>32</v>
      </c>
      <c r="C449" s="7">
        <v>44733</v>
      </c>
    </row>
    <row r="450" spans="1:3" x14ac:dyDescent="0.15">
      <c r="A450" s="8" t="s">
        <v>474</v>
      </c>
      <c r="B450" s="7" t="s">
        <v>32</v>
      </c>
      <c r="C450" s="7">
        <v>44746</v>
      </c>
    </row>
    <row r="451" spans="1:3" x14ac:dyDescent="0.15">
      <c r="A451" s="8" t="s">
        <v>475</v>
      </c>
      <c r="B451" s="7" t="s">
        <v>32</v>
      </c>
      <c r="C451" s="7">
        <v>44892</v>
      </c>
    </row>
    <row r="452" spans="1:3" x14ac:dyDescent="0.15">
      <c r="A452" s="8" t="s">
        <v>476</v>
      </c>
      <c r="B452" s="7" t="s">
        <v>32</v>
      </c>
      <c r="C452" s="7">
        <v>44753</v>
      </c>
    </row>
    <row r="453" spans="1:3" x14ac:dyDescent="0.15">
      <c r="A453" s="8" t="s">
        <v>477</v>
      </c>
      <c r="B453" s="7" t="s">
        <v>32</v>
      </c>
      <c r="C453" s="7">
        <v>44620</v>
      </c>
    </row>
    <row r="454" spans="1:3" x14ac:dyDescent="0.15">
      <c r="A454" s="8" t="s">
        <v>478</v>
      </c>
      <c r="B454" s="7" t="s">
        <v>32</v>
      </c>
      <c r="C454" s="7">
        <v>44903</v>
      </c>
    </row>
    <row r="455" spans="1:3" x14ac:dyDescent="0.15">
      <c r="A455" s="8" t="s">
        <v>479</v>
      </c>
      <c r="B455" s="7" t="s">
        <v>32</v>
      </c>
      <c r="C455" s="7">
        <v>44565</v>
      </c>
    </row>
    <row r="456" spans="1:3" x14ac:dyDescent="0.15">
      <c r="A456" s="8" t="s">
        <v>480</v>
      </c>
      <c r="B456" s="7" t="s">
        <v>32</v>
      </c>
      <c r="C456" s="7">
        <v>44829</v>
      </c>
    </row>
    <row r="457" spans="1:3" x14ac:dyDescent="0.15">
      <c r="A457" s="8" t="s">
        <v>481</v>
      </c>
      <c r="B457" s="7" t="s">
        <v>32</v>
      </c>
      <c r="C457" s="7">
        <v>44676</v>
      </c>
    </row>
    <row r="458" spans="1:3" x14ac:dyDescent="0.15">
      <c r="A458" s="8" t="s">
        <v>482</v>
      </c>
      <c r="B458" s="7" t="s">
        <v>32</v>
      </c>
      <c r="C458" s="7">
        <v>44609</v>
      </c>
    </row>
    <row r="459" spans="1:3" x14ac:dyDescent="0.15">
      <c r="A459" s="8" t="s">
        <v>483</v>
      </c>
      <c r="B459" s="7" t="s">
        <v>32</v>
      </c>
      <c r="C459" s="7">
        <v>44635</v>
      </c>
    </row>
    <row r="460" spans="1:3" x14ac:dyDescent="0.15">
      <c r="A460" s="8" t="s">
        <v>484</v>
      </c>
      <c r="B460" s="7" t="s">
        <v>32</v>
      </c>
      <c r="C460" s="7">
        <v>44792</v>
      </c>
    </row>
    <row r="461" spans="1:3" x14ac:dyDescent="0.15">
      <c r="A461" s="8" t="s">
        <v>485</v>
      </c>
      <c r="B461" s="7" t="s">
        <v>32</v>
      </c>
      <c r="C461" s="7">
        <v>44841</v>
      </c>
    </row>
    <row r="462" spans="1:3" x14ac:dyDescent="0.15">
      <c r="A462" s="8" t="s">
        <v>486</v>
      </c>
      <c r="B462" s="7" t="s">
        <v>32</v>
      </c>
      <c r="C462" s="7">
        <v>44593</v>
      </c>
    </row>
    <row r="463" spans="1:3" x14ac:dyDescent="0.15">
      <c r="A463" s="8" t="s">
        <v>487</v>
      </c>
      <c r="B463" s="7" t="s">
        <v>32</v>
      </c>
      <c r="C463" s="7">
        <v>44698</v>
      </c>
    </row>
    <row r="464" spans="1:3" x14ac:dyDescent="0.15">
      <c r="A464" s="8" t="s">
        <v>488</v>
      </c>
      <c r="B464" s="7" t="s">
        <v>32</v>
      </c>
      <c r="C464" s="7">
        <v>44722</v>
      </c>
    </row>
    <row r="465" spans="1:3" x14ac:dyDescent="0.15">
      <c r="A465" s="8" t="s">
        <v>489</v>
      </c>
      <c r="B465" s="7" t="s">
        <v>32</v>
      </c>
      <c r="C465" s="7">
        <v>44862</v>
      </c>
    </row>
    <row r="466" spans="1:3" x14ac:dyDescent="0.15">
      <c r="A466" s="8" t="s">
        <v>490</v>
      </c>
      <c r="B466" s="7" t="s">
        <v>32</v>
      </c>
      <c r="C466" s="7">
        <v>44712</v>
      </c>
    </row>
    <row r="467" spans="1:3" x14ac:dyDescent="0.15">
      <c r="A467" s="8" t="s">
        <v>491</v>
      </c>
      <c r="B467" s="7" t="s">
        <v>32</v>
      </c>
      <c r="C467" s="7">
        <v>44649</v>
      </c>
    </row>
    <row r="468" spans="1:3" x14ac:dyDescent="0.15">
      <c r="A468" s="8" t="s">
        <v>492</v>
      </c>
      <c r="B468" s="7" t="s">
        <v>32</v>
      </c>
      <c r="C468" s="7">
        <v>44790</v>
      </c>
    </row>
    <row r="469" spans="1:3" x14ac:dyDescent="0.15">
      <c r="A469" s="8" t="s">
        <v>493</v>
      </c>
      <c r="B469" s="7" t="s">
        <v>32</v>
      </c>
      <c r="C469" s="7">
        <v>44592</v>
      </c>
    </row>
    <row r="470" spans="1:3" x14ac:dyDescent="0.15">
      <c r="A470" s="8" t="s">
        <v>494</v>
      </c>
      <c r="B470" s="7" t="s">
        <v>32</v>
      </c>
      <c r="C470" s="7">
        <v>44834</v>
      </c>
    </row>
    <row r="471" spans="1:3" x14ac:dyDescent="0.15">
      <c r="A471" s="8" t="s">
        <v>495</v>
      </c>
      <c r="B471" s="7" t="s">
        <v>32</v>
      </c>
      <c r="C471" s="7">
        <v>44695</v>
      </c>
    </row>
    <row r="472" spans="1:3" x14ac:dyDescent="0.15">
      <c r="A472" s="8" t="s">
        <v>496</v>
      </c>
      <c r="B472" s="7" t="s">
        <v>32</v>
      </c>
      <c r="C472" s="7">
        <v>44859</v>
      </c>
    </row>
    <row r="473" spans="1:3" x14ac:dyDescent="0.15">
      <c r="A473" s="8" t="s">
        <v>497</v>
      </c>
      <c r="B473" s="7" t="s">
        <v>32</v>
      </c>
      <c r="C473" s="7">
        <v>44599</v>
      </c>
    </row>
    <row r="474" spans="1:3" x14ac:dyDescent="0.15">
      <c r="A474" s="8" t="s">
        <v>498</v>
      </c>
      <c r="B474" s="7" t="s">
        <v>32</v>
      </c>
      <c r="C474" s="7">
        <v>44755</v>
      </c>
    </row>
    <row r="475" spans="1:3" x14ac:dyDescent="0.15">
      <c r="A475" s="8" t="s">
        <v>499</v>
      </c>
      <c r="B475" s="7" t="s">
        <v>32</v>
      </c>
      <c r="C475" s="7">
        <v>44891</v>
      </c>
    </row>
    <row r="476" spans="1:3" x14ac:dyDescent="0.15">
      <c r="A476" s="8" t="s">
        <v>500</v>
      </c>
      <c r="B476" s="7" t="s">
        <v>32</v>
      </c>
      <c r="C476" s="7">
        <v>44746</v>
      </c>
    </row>
    <row r="477" spans="1:3" x14ac:dyDescent="0.15">
      <c r="A477" s="8" t="s">
        <v>501</v>
      </c>
      <c r="B477" s="7" t="s">
        <v>32</v>
      </c>
      <c r="C477" s="7">
        <v>44881</v>
      </c>
    </row>
    <row r="478" spans="1:3" x14ac:dyDescent="0.15">
      <c r="A478" s="8" t="s">
        <v>502</v>
      </c>
      <c r="B478" s="7" t="s">
        <v>32</v>
      </c>
      <c r="C478" s="7">
        <v>44909</v>
      </c>
    </row>
    <row r="479" spans="1:3" x14ac:dyDescent="0.15">
      <c r="A479" s="8" t="s">
        <v>503</v>
      </c>
      <c r="B479" s="7" t="s">
        <v>32</v>
      </c>
      <c r="C479" s="7">
        <v>44608</v>
      </c>
    </row>
    <row r="480" spans="1:3" x14ac:dyDescent="0.15">
      <c r="A480" s="8" t="s">
        <v>504</v>
      </c>
      <c r="B480" s="7" t="s">
        <v>32</v>
      </c>
      <c r="C480" s="7">
        <v>44863</v>
      </c>
    </row>
    <row r="481" spans="1:3" x14ac:dyDescent="0.15">
      <c r="A481" s="8" t="s">
        <v>505</v>
      </c>
      <c r="B481" s="7" t="s">
        <v>32</v>
      </c>
      <c r="C481" s="7">
        <v>44880</v>
      </c>
    </row>
    <row r="482" spans="1:3" x14ac:dyDescent="0.15">
      <c r="A482" s="8" t="s">
        <v>506</v>
      </c>
      <c r="B482" s="7" t="s">
        <v>32</v>
      </c>
      <c r="C482" s="7">
        <v>44757</v>
      </c>
    </row>
    <row r="483" spans="1:3" x14ac:dyDescent="0.15">
      <c r="A483" s="8" t="s">
        <v>507</v>
      </c>
      <c r="B483" s="7" t="s">
        <v>32</v>
      </c>
      <c r="C483" s="7">
        <v>44783</v>
      </c>
    </row>
    <row r="484" spans="1:3" x14ac:dyDescent="0.15">
      <c r="A484" s="8" t="s">
        <v>508</v>
      </c>
      <c r="B484" s="7" t="s">
        <v>32</v>
      </c>
      <c r="C484" s="7">
        <v>44568</v>
      </c>
    </row>
    <row r="485" spans="1:3" x14ac:dyDescent="0.15">
      <c r="A485" s="8" t="s">
        <v>509</v>
      </c>
      <c r="B485" s="7" t="s">
        <v>32</v>
      </c>
      <c r="C485" s="7">
        <v>44595</v>
      </c>
    </row>
    <row r="486" spans="1:3" x14ac:dyDescent="0.15">
      <c r="A486" s="8" t="s">
        <v>510</v>
      </c>
      <c r="B486" s="7" t="s">
        <v>32</v>
      </c>
      <c r="C486" s="7">
        <v>44824</v>
      </c>
    </row>
    <row r="487" spans="1:3" x14ac:dyDescent="0.15">
      <c r="A487" s="8" t="s">
        <v>511</v>
      </c>
      <c r="B487" s="7" t="s">
        <v>32</v>
      </c>
      <c r="C487" s="7">
        <v>44585</v>
      </c>
    </row>
    <row r="488" spans="1:3" x14ac:dyDescent="0.15">
      <c r="A488" s="8" t="s">
        <v>512</v>
      </c>
      <c r="B488" s="7" t="s">
        <v>32</v>
      </c>
      <c r="C488" s="7">
        <v>44756</v>
      </c>
    </row>
    <row r="489" spans="1:3" x14ac:dyDescent="0.15">
      <c r="A489" s="8" t="s">
        <v>513</v>
      </c>
      <c r="B489" s="7" t="s">
        <v>32</v>
      </c>
      <c r="C489" s="7">
        <v>44857</v>
      </c>
    </row>
    <row r="490" spans="1:3" x14ac:dyDescent="0.15">
      <c r="A490" s="8" t="s">
        <v>514</v>
      </c>
      <c r="B490" s="7" t="s">
        <v>32</v>
      </c>
      <c r="C490" s="7">
        <v>44569</v>
      </c>
    </row>
    <row r="491" spans="1:3" x14ac:dyDescent="0.15">
      <c r="A491" s="8" t="s">
        <v>515</v>
      </c>
      <c r="B491" s="7" t="s">
        <v>32</v>
      </c>
      <c r="C491" s="7">
        <v>44585</v>
      </c>
    </row>
    <row r="492" spans="1:3" x14ac:dyDescent="0.15">
      <c r="A492" s="8" t="s">
        <v>516</v>
      </c>
      <c r="B492" s="7" t="s">
        <v>32</v>
      </c>
      <c r="C492" s="7">
        <v>44758</v>
      </c>
    </row>
    <row r="493" spans="1:3" x14ac:dyDescent="0.15">
      <c r="A493" s="8" t="s">
        <v>517</v>
      </c>
      <c r="B493" s="7" t="s">
        <v>32</v>
      </c>
      <c r="C493" s="7">
        <v>44918</v>
      </c>
    </row>
    <row r="494" spans="1:3" x14ac:dyDescent="0.15">
      <c r="A494" s="8" t="s">
        <v>518</v>
      </c>
      <c r="B494" s="7" t="s">
        <v>32</v>
      </c>
      <c r="C494" s="7">
        <v>44656</v>
      </c>
    </row>
    <row r="495" spans="1:3" x14ac:dyDescent="0.15">
      <c r="A495" s="8" t="s">
        <v>519</v>
      </c>
      <c r="B495" s="7" t="s">
        <v>32</v>
      </c>
      <c r="C495" s="7">
        <v>44610</v>
      </c>
    </row>
    <row r="496" spans="1:3" x14ac:dyDescent="0.15">
      <c r="A496" s="8" t="s">
        <v>520</v>
      </c>
      <c r="B496" s="7" t="s">
        <v>32</v>
      </c>
      <c r="C496" s="7">
        <v>44834</v>
      </c>
    </row>
    <row r="497" spans="1:3" x14ac:dyDescent="0.15">
      <c r="A497" s="8" t="s">
        <v>521</v>
      </c>
      <c r="B497" s="7" t="s">
        <v>32</v>
      </c>
      <c r="C497" s="7">
        <v>44828</v>
      </c>
    </row>
    <row r="498" spans="1:3" x14ac:dyDescent="0.15">
      <c r="A498" s="8" t="s">
        <v>522</v>
      </c>
      <c r="B498" s="7" t="s">
        <v>32</v>
      </c>
      <c r="C498" s="7">
        <v>44608</v>
      </c>
    </row>
    <row r="499" spans="1:3" x14ac:dyDescent="0.15">
      <c r="A499" s="8" t="s">
        <v>523</v>
      </c>
      <c r="B499" s="7" t="s">
        <v>32</v>
      </c>
      <c r="C499" s="7">
        <v>44643</v>
      </c>
    </row>
    <row r="500" spans="1:3" x14ac:dyDescent="0.15">
      <c r="A500" s="8" t="s">
        <v>524</v>
      </c>
      <c r="B500" s="7" t="s">
        <v>32</v>
      </c>
      <c r="C500" s="7">
        <v>44903</v>
      </c>
    </row>
    <row r="501" spans="1:3" x14ac:dyDescent="0.15">
      <c r="A501" s="8" t="s">
        <v>525</v>
      </c>
      <c r="B501" s="7" t="s">
        <v>32</v>
      </c>
      <c r="C501" s="7">
        <v>44860</v>
      </c>
    </row>
    <row r="502" spans="1:3" x14ac:dyDescent="0.15">
      <c r="A502" s="8" t="s">
        <v>526</v>
      </c>
      <c r="B502" s="7" t="s">
        <v>32</v>
      </c>
      <c r="C502" s="7">
        <v>44656</v>
      </c>
    </row>
    <row r="503" spans="1:3" x14ac:dyDescent="0.15">
      <c r="A503" s="8" t="s">
        <v>527</v>
      </c>
      <c r="B503" s="7" t="s">
        <v>32</v>
      </c>
      <c r="C503" s="7">
        <v>44566</v>
      </c>
    </row>
    <row r="504" spans="1:3" x14ac:dyDescent="0.15">
      <c r="A504" s="8" t="s">
        <v>528</v>
      </c>
      <c r="B504" s="7" t="s">
        <v>32</v>
      </c>
      <c r="C504" s="7">
        <v>44663</v>
      </c>
    </row>
    <row r="505" spans="1:3" x14ac:dyDescent="0.15">
      <c r="A505" s="8" t="s">
        <v>529</v>
      </c>
      <c r="B505" s="7" t="s">
        <v>32</v>
      </c>
      <c r="C505" s="7">
        <v>44926</v>
      </c>
    </row>
    <row r="506" spans="1:3" x14ac:dyDescent="0.15">
      <c r="A506" s="8" t="s">
        <v>530</v>
      </c>
      <c r="B506" s="7" t="s">
        <v>32</v>
      </c>
      <c r="C506" s="7">
        <v>44733</v>
      </c>
    </row>
    <row r="507" spans="1:3" x14ac:dyDescent="0.15">
      <c r="A507" s="8" t="s">
        <v>531</v>
      </c>
      <c r="B507" s="7" t="s">
        <v>32</v>
      </c>
      <c r="C507" s="7">
        <v>44835</v>
      </c>
    </row>
    <row r="508" spans="1:3" x14ac:dyDescent="0.15">
      <c r="A508" s="8" t="s">
        <v>532</v>
      </c>
      <c r="B508" s="7" t="s">
        <v>32</v>
      </c>
      <c r="C508" s="7">
        <v>44810</v>
      </c>
    </row>
    <row r="509" spans="1:3" x14ac:dyDescent="0.15">
      <c r="A509" s="8" t="s">
        <v>533</v>
      </c>
      <c r="B509" s="7" t="s">
        <v>32</v>
      </c>
      <c r="C509" s="7">
        <v>44658</v>
      </c>
    </row>
    <row r="510" spans="1:3" x14ac:dyDescent="0.15">
      <c r="A510" s="8" t="s">
        <v>534</v>
      </c>
      <c r="B510" s="7" t="s">
        <v>32</v>
      </c>
      <c r="C510" s="7">
        <v>44831</v>
      </c>
    </row>
    <row r="511" spans="1:3" x14ac:dyDescent="0.15">
      <c r="A511" s="8" t="s">
        <v>535</v>
      </c>
      <c r="B511" s="7" t="s">
        <v>32</v>
      </c>
      <c r="C511" s="7">
        <v>44567</v>
      </c>
    </row>
    <row r="512" spans="1:3" x14ac:dyDescent="0.15">
      <c r="A512" s="8" t="s">
        <v>536</v>
      </c>
      <c r="B512" s="7" t="s">
        <v>32</v>
      </c>
      <c r="C512" s="7">
        <v>44798</v>
      </c>
    </row>
    <row r="513" spans="1:3" x14ac:dyDescent="0.15">
      <c r="A513" s="8" t="s">
        <v>537</v>
      </c>
      <c r="B513" s="7" t="s">
        <v>32</v>
      </c>
      <c r="C513" s="7">
        <v>44926</v>
      </c>
    </row>
    <row r="514" spans="1:3" x14ac:dyDescent="0.15">
      <c r="A514" s="8" t="s">
        <v>538</v>
      </c>
      <c r="B514" s="7" t="s">
        <v>32</v>
      </c>
      <c r="C514" s="7">
        <v>44694</v>
      </c>
    </row>
    <row r="515" spans="1:3" x14ac:dyDescent="0.15">
      <c r="A515" s="8" t="s">
        <v>539</v>
      </c>
      <c r="B515" s="7" t="s">
        <v>32</v>
      </c>
      <c r="C515" s="7">
        <v>44851</v>
      </c>
    </row>
    <row r="516" spans="1:3" x14ac:dyDescent="0.15">
      <c r="A516" s="8" t="s">
        <v>540</v>
      </c>
      <c r="B516" s="7" t="s">
        <v>32</v>
      </c>
      <c r="C516" s="7">
        <v>44881</v>
      </c>
    </row>
    <row r="517" spans="1:3" x14ac:dyDescent="0.15">
      <c r="A517" s="8" t="s">
        <v>541</v>
      </c>
      <c r="B517" s="7" t="s">
        <v>32</v>
      </c>
      <c r="C517" s="7">
        <v>44739</v>
      </c>
    </row>
    <row r="518" spans="1:3" x14ac:dyDescent="0.15">
      <c r="A518" s="8" t="s">
        <v>542</v>
      </c>
      <c r="B518" s="7" t="s">
        <v>32</v>
      </c>
      <c r="C518" s="7">
        <v>44734</v>
      </c>
    </row>
    <row r="519" spans="1:3" x14ac:dyDescent="0.15">
      <c r="A519" s="8" t="s">
        <v>543</v>
      </c>
      <c r="B519" s="7" t="s">
        <v>32</v>
      </c>
      <c r="C519" s="7">
        <v>44844</v>
      </c>
    </row>
    <row r="520" spans="1:3" x14ac:dyDescent="0.15">
      <c r="A520" s="8" t="s">
        <v>544</v>
      </c>
      <c r="B520" s="7" t="s">
        <v>32</v>
      </c>
      <c r="C520" s="7">
        <v>44782</v>
      </c>
    </row>
    <row r="521" spans="1:3" x14ac:dyDescent="0.15">
      <c r="A521" s="8" t="s">
        <v>545</v>
      </c>
      <c r="B521" s="7" t="s">
        <v>32</v>
      </c>
      <c r="C521" s="7">
        <v>44597</v>
      </c>
    </row>
    <row r="522" spans="1:3" x14ac:dyDescent="0.15">
      <c r="A522" s="8" t="s">
        <v>546</v>
      </c>
      <c r="B522" s="7" t="s">
        <v>32</v>
      </c>
      <c r="C522" s="7">
        <v>44787</v>
      </c>
    </row>
    <row r="523" spans="1:3" x14ac:dyDescent="0.15">
      <c r="A523" s="8" t="s">
        <v>547</v>
      </c>
      <c r="B523" s="7" t="s">
        <v>32</v>
      </c>
      <c r="C523" s="7">
        <v>44866</v>
      </c>
    </row>
    <row r="524" spans="1:3" x14ac:dyDescent="0.15">
      <c r="A524" s="8" t="s">
        <v>548</v>
      </c>
      <c r="B524" s="7" t="s">
        <v>32</v>
      </c>
      <c r="C524" s="7">
        <v>44666</v>
      </c>
    </row>
    <row r="525" spans="1:3" x14ac:dyDescent="0.15">
      <c r="A525" s="8" t="s">
        <v>549</v>
      </c>
      <c r="B525" s="7" t="s">
        <v>32</v>
      </c>
      <c r="C525" s="7">
        <v>44862</v>
      </c>
    </row>
    <row r="526" spans="1:3" x14ac:dyDescent="0.15">
      <c r="A526" s="8" t="s">
        <v>550</v>
      </c>
      <c r="B526" s="7" t="s">
        <v>32</v>
      </c>
      <c r="C526" s="7">
        <v>44576</v>
      </c>
    </row>
    <row r="527" spans="1:3" x14ac:dyDescent="0.15">
      <c r="A527" s="8" t="s">
        <v>551</v>
      </c>
      <c r="B527" s="7" t="s">
        <v>32</v>
      </c>
      <c r="C527" s="7">
        <v>44618</v>
      </c>
    </row>
    <row r="528" spans="1:3" x14ac:dyDescent="0.15">
      <c r="A528" s="8" t="s">
        <v>552</v>
      </c>
      <c r="B528" s="7" t="s">
        <v>32</v>
      </c>
      <c r="C528" s="7">
        <v>44607</v>
      </c>
    </row>
    <row r="529" spans="1:3" x14ac:dyDescent="0.15">
      <c r="A529" s="8" t="s">
        <v>553</v>
      </c>
      <c r="B529" s="7" t="s">
        <v>32</v>
      </c>
      <c r="C529" s="7">
        <v>44596</v>
      </c>
    </row>
    <row r="530" spans="1:3" x14ac:dyDescent="0.15">
      <c r="A530" s="8" t="s">
        <v>554</v>
      </c>
      <c r="B530" s="7" t="s">
        <v>32</v>
      </c>
      <c r="C530" s="7">
        <v>44918</v>
      </c>
    </row>
    <row r="531" spans="1:3" x14ac:dyDescent="0.15">
      <c r="A531" s="8" t="s">
        <v>555</v>
      </c>
      <c r="B531" s="7" t="s">
        <v>32</v>
      </c>
      <c r="C531" s="7">
        <v>44861</v>
      </c>
    </row>
    <row r="532" spans="1:3" x14ac:dyDescent="0.15">
      <c r="A532" s="8" t="s">
        <v>556</v>
      </c>
      <c r="B532" s="7" t="s">
        <v>32</v>
      </c>
      <c r="C532" s="7">
        <v>44690</v>
      </c>
    </row>
    <row r="533" spans="1:3" x14ac:dyDescent="0.15">
      <c r="A533" s="8" t="s">
        <v>557</v>
      </c>
      <c r="B533" s="7" t="s">
        <v>32</v>
      </c>
      <c r="C533" s="7">
        <v>44616</v>
      </c>
    </row>
    <row r="534" spans="1:3" x14ac:dyDescent="0.15">
      <c r="A534" s="8" t="s">
        <v>558</v>
      </c>
      <c r="B534" s="7" t="s">
        <v>32</v>
      </c>
      <c r="C534" s="7">
        <v>44744</v>
      </c>
    </row>
    <row r="535" spans="1:3" x14ac:dyDescent="0.15">
      <c r="A535" s="8" t="s">
        <v>559</v>
      </c>
      <c r="B535" s="7" t="s">
        <v>32</v>
      </c>
      <c r="C535" s="7">
        <v>44710</v>
      </c>
    </row>
    <row r="536" spans="1:3" x14ac:dyDescent="0.15">
      <c r="A536" s="8" t="s">
        <v>560</v>
      </c>
      <c r="B536" s="7" t="s">
        <v>32</v>
      </c>
      <c r="C536" s="7">
        <v>44791</v>
      </c>
    </row>
    <row r="537" spans="1:3" x14ac:dyDescent="0.15">
      <c r="A537" s="8" t="s">
        <v>561</v>
      </c>
      <c r="B537" s="7" t="s">
        <v>32</v>
      </c>
      <c r="C537" s="7">
        <v>44604</v>
      </c>
    </row>
    <row r="538" spans="1:3" x14ac:dyDescent="0.15">
      <c r="A538" s="8" t="s">
        <v>562</v>
      </c>
      <c r="B538" s="7" t="s">
        <v>32</v>
      </c>
      <c r="C538" s="7">
        <v>44660</v>
      </c>
    </row>
    <row r="539" spans="1:3" x14ac:dyDescent="0.15">
      <c r="A539" s="8" t="s">
        <v>563</v>
      </c>
      <c r="B539" s="7" t="s">
        <v>32</v>
      </c>
      <c r="C539" s="7">
        <v>44873</v>
      </c>
    </row>
    <row r="540" spans="1:3" x14ac:dyDescent="0.15">
      <c r="A540" s="8" t="s">
        <v>564</v>
      </c>
      <c r="B540" s="7" t="s">
        <v>32</v>
      </c>
      <c r="C540" s="7">
        <v>44576</v>
      </c>
    </row>
    <row r="541" spans="1:3" x14ac:dyDescent="0.15">
      <c r="A541" s="8" t="s">
        <v>565</v>
      </c>
      <c r="B541" s="7" t="s">
        <v>32</v>
      </c>
      <c r="C541" s="7">
        <v>44809</v>
      </c>
    </row>
    <row r="542" spans="1:3" x14ac:dyDescent="0.15">
      <c r="A542" s="8" t="s">
        <v>566</v>
      </c>
      <c r="B542" s="7" t="s">
        <v>32</v>
      </c>
      <c r="C542" s="7">
        <v>44751</v>
      </c>
    </row>
    <row r="543" spans="1:3" x14ac:dyDescent="0.15">
      <c r="A543" s="8" t="s">
        <v>567</v>
      </c>
      <c r="B543" s="7" t="s">
        <v>32</v>
      </c>
      <c r="C543" s="7">
        <v>44857</v>
      </c>
    </row>
    <row r="544" spans="1:3" x14ac:dyDescent="0.15">
      <c r="A544" s="8" t="s">
        <v>568</v>
      </c>
      <c r="B544" s="7" t="s">
        <v>32</v>
      </c>
      <c r="C544" s="7">
        <v>44621</v>
      </c>
    </row>
    <row r="545" spans="1:3" x14ac:dyDescent="0.15">
      <c r="A545" s="8" t="s">
        <v>569</v>
      </c>
      <c r="B545" s="7" t="s">
        <v>32</v>
      </c>
      <c r="C545" s="7">
        <v>44682</v>
      </c>
    </row>
    <row r="546" spans="1:3" x14ac:dyDescent="0.15">
      <c r="A546" s="8" t="s">
        <v>570</v>
      </c>
      <c r="B546" s="7" t="s">
        <v>32</v>
      </c>
      <c r="C546" s="7">
        <v>44626</v>
      </c>
    </row>
    <row r="547" spans="1:3" x14ac:dyDescent="0.15">
      <c r="A547" s="8" t="s">
        <v>571</v>
      </c>
      <c r="B547" s="7" t="s">
        <v>32</v>
      </c>
      <c r="C547" s="7">
        <v>44833</v>
      </c>
    </row>
    <row r="548" spans="1:3" x14ac:dyDescent="0.15">
      <c r="A548" s="8" t="s">
        <v>572</v>
      </c>
      <c r="B548" s="7" t="s">
        <v>32</v>
      </c>
      <c r="C548" s="7">
        <v>44737</v>
      </c>
    </row>
    <row r="549" spans="1:3" x14ac:dyDescent="0.15">
      <c r="A549" s="8" t="s">
        <v>573</v>
      </c>
      <c r="B549" s="7" t="s">
        <v>32</v>
      </c>
      <c r="C549" s="7">
        <v>44868</v>
      </c>
    </row>
    <row r="550" spans="1:3" x14ac:dyDescent="0.15">
      <c r="A550" s="8" t="s">
        <v>574</v>
      </c>
      <c r="B550" s="7" t="s">
        <v>32</v>
      </c>
      <c r="C550" s="7">
        <v>44806</v>
      </c>
    </row>
    <row r="551" spans="1:3" x14ac:dyDescent="0.15">
      <c r="A551" s="8" t="s">
        <v>575</v>
      </c>
      <c r="B551" s="7" t="s">
        <v>32</v>
      </c>
      <c r="C551" s="7">
        <v>44877</v>
      </c>
    </row>
    <row r="552" spans="1:3" x14ac:dyDescent="0.15">
      <c r="A552" s="8" t="s">
        <v>576</v>
      </c>
      <c r="B552" s="7" t="s">
        <v>32</v>
      </c>
      <c r="C552" s="7">
        <v>44805</v>
      </c>
    </row>
    <row r="553" spans="1:3" x14ac:dyDescent="0.15">
      <c r="A553" s="8" t="s">
        <v>577</v>
      </c>
      <c r="B553" s="7" t="s">
        <v>32</v>
      </c>
      <c r="C553" s="7">
        <v>44749</v>
      </c>
    </row>
    <row r="554" spans="1:3" x14ac:dyDescent="0.15">
      <c r="A554" s="8" t="s">
        <v>578</v>
      </c>
      <c r="B554" s="7" t="s">
        <v>32</v>
      </c>
      <c r="C554" s="7">
        <v>44741</v>
      </c>
    </row>
    <row r="555" spans="1:3" x14ac:dyDescent="0.15">
      <c r="A555" s="8" t="s">
        <v>579</v>
      </c>
      <c r="B555" s="7" t="s">
        <v>32</v>
      </c>
      <c r="C555" s="7">
        <v>44882</v>
      </c>
    </row>
    <row r="556" spans="1:3" x14ac:dyDescent="0.15">
      <c r="A556" s="8" t="s">
        <v>580</v>
      </c>
      <c r="B556" s="7" t="s">
        <v>32</v>
      </c>
      <c r="C556" s="7">
        <v>44594</v>
      </c>
    </row>
    <row r="557" spans="1:3" x14ac:dyDescent="0.15">
      <c r="A557" s="8" t="s">
        <v>581</v>
      </c>
      <c r="B557" s="7" t="s">
        <v>32</v>
      </c>
      <c r="C557" s="7">
        <v>44656</v>
      </c>
    </row>
    <row r="558" spans="1:3" x14ac:dyDescent="0.15">
      <c r="A558" s="8" t="s">
        <v>582</v>
      </c>
      <c r="B558" s="7" t="s">
        <v>32</v>
      </c>
      <c r="C558" s="7">
        <v>44905</v>
      </c>
    </row>
    <row r="559" spans="1:3" x14ac:dyDescent="0.15">
      <c r="A559" s="8" t="s">
        <v>583</v>
      </c>
      <c r="B559" s="7" t="s">
        <v>32</v>
      </c>
      <c r="C559" s="7">
        <v>44584</v>
      </c>
    </row>
    <row r="560" spans="1:3" x14ac:dyDescent="0.15">
      <c r="A560" s="8" t="s">
        <v>584</v>
      </c>
      <c r="B560" s="7" t="s">
        <v>32</v>
      </c>
      <c r="C560" s="7">
        <v>44781</v>
      </c>
    </row>
    <row r="561" spans="1:3" x14ac:dyDescent="0.15">
      <c r="A561" s="8" t="s">
        <v>585</v>
      </c>
      <c r="B561" s="7" t="s">
        <v>32</v>
      </c>
      <c r="C561" s="7">
        <v>44869</v>
      </c>
    </row>
    <row r="562" spans="1:3" x14ac:dyDescent="0.15">
      <c r="A562" s="8" t="s">
        <v>586</v>
      </c>
      <c r="B562" s="7" t="s">
        <v>32</v>
      </c>
      <c r="C562" s="7">
        <v>44621</v>
      </c>
    </row>
    <row r="563" spans="1:3" x14ac:dyDescent="0.15">
      <c r="A563" s="8" t="s">
        <v>587</v>
      </c>
      <c r="B563" s="7" t="s">
        <v>32</v>
      </c>
      <c r="C563" s="7">
        <v>44711</v>
      </c>
    </row>
    <row r="564" spans="1:3" x14ac:dyDescent="0.15">
      <c r="A564" s="8" t="s">
        <v>588</v>
      </c>
      <c r="B564" s="7" t="s">
        <v>32</v>
      </c>
      <c r="C564" s="7">
        <v>44671</v>
      </c>
    </row>
    <row r="565" spans="1:3" x14ac:dyDescent="0.15">
      <c r="A565" s="8" t="s">
        <v>589</v>
      </c>
      <c r="B565" s="7" t="s">
        <v>32</v>
      </c>
      <c r="C565" s="7">
        <v>44827</v>
      </c>
    </row>
    <row r="566" spans="1:3" x14ac:dyDescent="0.15">
      <c r="A566" s="8" t="s">
        <v>590</v>
      </c>
      <c r="B566" s="7" t="s">
        <v>32</v>
      </c>
      <c r="C566" s="7">
        <v>44608</v>
      </c>
    </row>
    <row r="567" spans="1:3" x14ac:dyDescent="0.15">
      <c r="A567" s="8" t="s">
        <v>591</v>
      </c>
      <c r="B567" s="7" t="s">
        <v>32</v>
      </c>
      <c r="C567" s="7">
        <v>44706</v>
      </c>
    </row>
    <row r="568" spans="1:3" x14ac:dyDescent="0.15">
      <c r="A568" s="8" t="s">
        <v>592</v>
      </c>
      <c r="B568" s="7" t="s">
        <v>32</v>
      </c>
      <c r="C568" s="7">
        <v>44793</v>
      </c>
    </row>
    <row r="569" spans="1:3" x14ac:dyDescent="0.15">
      <c r="A569" s="8" t="s">
        <v>593</v>
      </c>
      <c r="B569" s="7" t="s">
        <v>32</v>
      </c>
      <c r="C569" s="7">
        <v>44724</v>
      </c>
    </row>
    <row r="570" spans="1:3" x14ac:dyDescent="0.15">
      <c r="A570" s="8" t="s">
        <v>594</v>
      </c>
      <c r="B570" s="7" t="s">
        <v>32</v>
      </c>
      <c r="C570" s="7">
        <v>44635</v>
      </c>
    </row>
    <row r="571" spans="1:3" x14ac:dyDescent="0.15">
      <c r="A571" s="8" t="s">
        <v>595</v>
      </c>
      <c r="B571" s="7" t="s">
        <v>32</v>
      </c>
      <c r="C571" s="7">
        <v>44647</v>
      </c>
    </row>
    <row r="572" spans="1:3" x14ac:dyDescent="0.15">
      <c r="A572" s="8" t="s">
        <v>596</v>
      </c>
      <c r="B572" s="7" t="s">
        <v>32</v>
      </c>
      <c r="C572" s="7">
        <v>44676</v>
      </c>
    </row>
    <row r="573" spans="1:3" x14ac:dyDescent="0.15">
      <c r="A573" s="8" t="s">
        <v>597</v>
      </c>
      <c r="B573" s="7" t="s">
        <v>32</v>
      </c>
      <c r="C573" s="7">
        <v>44816</v>
      </c>
    </row>
    <row r="574" spans="1:3" x14ac:dyDescent="0.15">
      <c r="A574" s="8" t="s">
        <v>598</v>
      </c>
      <c r="B574" s="7" t="s">
        <v>32</v>
      </c>
      <c r="C574" s="7">
        <v>44892</v>
      </c>
    </row>
    <row r="575" spans="1:3" x14ac:dyDescent="0.15">
      <c r="A575" s="8" t="s">
        <v>599</v>
      </c>
      <c r="B575" s="7" t="s">
        <v>32</v>
      </c>
      <c r="C575" s="7">
        <v>44805</v>
      </c>
    </row>
    <row r="576" spans="1:3" x14ac:dyDescent="0.15">
      <c r="A576" s="8" t="s">
        <v>600</v>
      </c>
      <c r="B576" s="7" t="s">
        <v>32</v>
      </c>
      <c r="C576" s="7">
        <v>44700</v>
      </c>
    </row>
    <row r="577" spans="1:3" x14ac:dyDescent="0.15">
      <c r="A577" s="8" t="s">
        <v>601</v>
      </c>
      <c r="B577" s="7" t="s">
        <v>32</v>
      </c>
      <c r="C577" s="7">
        <v>44687</v>
      </c>
    </row>
    <row r="578" spans="1:3" x14ac:dyDescent="0.15">
      <c r="A578" s="8" t="s">
        <v>602</v>
      </c>
      <c r="B578" s="7" t="s">
        <v>32</v>
      </c>
      <c r="C578" s="7">
        <v>44617</v>
      </c>
    </row>
    <row r="579" spans="1:3" x14ac:dyDescent="0.15">
      <c r="A579" s="8" t="s">
        <v>603</v>
      </c>
      <c r="B579" s="7" t="s">
        <v>32</v>
      </c>
      <c r="C579" s="7">
        <v>44598</v>
      </c>
    </row>
    <row r="580" spans="1:3" x14ac:dyDescent="0.15">
      <c r="A580" s="8" t="s">
        <v>604</v>
      </c>
      <c r="B580" s="7" t="s">
        <v>32</v>
      </c>
      <c r="C580" s="7">
        <v>44570</v>
      </c>
    </row>
    <row r="581" spans="1:3" x14ac:dyDescent="0.15">
      <c r="A581" s="8" t="s">
        <v>605</v>
      </c>
      <c r="B581" s="7" t="s">
        <v>32</v>
      </c>
      <c r="C581" s="7">
        <v>44578</v>
      </c>
    </row>
    <row r="582" spans="1:3" x14ac:dyDescent="0.15">
      <c r="A582" s="8" t="s">
        <v>606</v>
      </c>
      <c r="B582" s="7" t="s">
        <v>32</v>
      </c>
      <c r="C582" s="7">
        <v>44793</v>
      </c>
    </row>
    <row r="583" spans="1:3" x14ac:dyDescent="0.15">
      <c r="A583" s="8" t="s">
        <v>607</v>
      </c>
      <c r="B583" s="7" t="s">
        <v>32</v>
      </c>
      <c r="C583" s="7">
        <v>44744</v>
      </c>
    </row>
    <row r="584" spans="1:3" x14ac:dyDescent="0.15">
      <c r="A584" s="8" t="s">
        <v>608</v>
      </c>
      <c r="B584" s="7" t="s">
        <v>32</v>
      </c>
      <c r="C584" s="7">
        <v>44712</v>
      </c>
    </row>
    <row r="585" spans="1:3" x14ac:dyDescent="0.15">
      <c r="A585" s="8" t="s">
        <v>609</v>
      </c>
      <c r="B585" s="7" t="s">
        <v>32</v>
      </c>
      <c r="C585" s="7">
        <v>44867</v>
      </c>
    </row>
    <row r="586" spans="1:3" x14ac:dyDescent="0.15">
      <c r="A586" s="8" t="s">
        <v>610</v>
      </c>
      <c r="B586" s="7" t="s">
        <v>32</v>
      </c>
      <c r="C586" s="7">
        <v>44890</v>
      </c>
    </row>
    <row r="587" spans="1:3" x14ac:dyDescent="0.15">
      <c r="A587" s="8" t="s">
        <v>611</v>
      </c>
      <c r="B587" s="7" t="s">
        <v>32</v>
      </c>
      <c r="C587" s="7">
        <v>44637</v>
      </c>
    </row>
    <row r="588" spans="1:3" x14ac:dyDescent="0.15">
      <c r="A588" s="8" t="s">
        <v>612</v>
      </c>
      <c r="B588" s="7" t="s">
        <v>32</v>
      </c>
      <c r="C588" s="7">
        <v>44704</v>
      </c>
    </row>
    <row r="589" spans="1:3" x14ac:dyDescent="0.15">
      <c r="A589" s="8" t="s">
        <v>613</v>
      </c>
      <c r="B589" s="7" t="s">
        <v>32</v>
      </c>
      <c r="C589" s="7">
        <v>44816</v>
      </c>
    </row>
    <row r="590" spans="1:3" x14ac:dyDescent="0.15">
      <c r="A590" s="8" t="s">
        <v>614</v>
      </c>
      <c r="B590" s="7" t="s">
        <v>32</v>
      </c>
      <c r="C590" s="7">
        <v>44619</v>
      </c>
    </row>
    <row r="591" spans="1:3" x14ac:dyDescent="0.15">
      <c r="A591" s="8" t="s">
        <v>615</v>
      </c>
      <c r="B591" s="7" t="s">
        <v>32</v>
      </c>
      <c r="C591" s="7">
        <v>44623</v>
      </c>
    </row>
    <row r="592" spans="1:3" x14ac:dyDescent="0.15">
      <c r="A592" s="8" t="s">
        <v>616</v>
      </c>
      <c r="B592" s="7" t="s">
        <v>32</v>
      </c>
      <c r="C592" s="7">
        <v>44864</v>
      </c>
    </row>
    <row r="593" spans="1:3" x14ac:dyDescent="0.15">
      <c r="A593" s="8" t="s">
        <v>617</v>
      </c>
      <c r="B593" s="7" t="s">
        <v>32</v>
      </c>
      <c r="C593" s="7">
        <v>44566</v>
      </c>
    </row>
    <row r="594" spans="1:3" x14ac:dyDescent="0.15">
      <c r="A594" s="8" t="s">
        <v>618</v>
      </c>
      <c r="B594" s="7" t="s">
        <v>32</v>
      </c>
      <c r="C594" s="7">
        <v>44812</v>
      </c>
    </row>
    <row r="595" spans="1:3" x14ac:dyDescent="0.15">
      <c r="A595" s="8" t="s">
        <v>619</v>
      </c>
      <c r="B595" s="7" t="s">
        <v>32</v>
      </c>
      <c r="C595" s="7">
        <v>44881</v>
      </c>
    </row>
    <row r="596" spans="1:3" x14ac:dyDescent="0.15">
      <c r="A596" s="8" t="s">
        <v>620</v>
      </c>
      <c r="B596" s="7" t="s">
        <v>32</v>
      </c>
      <c r="C596" s="7">
        <v>44858</v>
      </c>
    </row>
    <row r="597" spans="1:3" x14ac:dyDescent="0.15">
      <c r="A597" s="8" t="s">
        <v>621</v>
      </c>
      <c r="B597" s="7" t="s">
        <v>32</v>
      </c>
      <c r="C597" s="7">
        <v>44695</v>
      </c>
    </row>
    <row r="598" spans="1:3" x14ac:dyDescent="0.15">
      <c r="A598" s="8" t="s">
        <v>622</v>
      </c>
      <c r="B598" s="7" t="s">
        <v>32</v>
      </c>
      <c r="C598" s="7">
        <v>44844</v>
      </c>
    </row>
    <row r="599" spans="1:3" x14ac:dyDescent="0.15">
      <c r="A599" s="8" t="s">
        <v>623</v>
      </c>
      <c r="B599" s="7" t="s">
        <v>32</v>
      </c>
      <c r="C599" s="7">
        <v>44672</v>
      </c>
    </row>
    <row r="600" spans="1:3" x14ac:dyDescent="0.15">
      <c r="A600" s="8" t="s">
        <v>624</v>
      </c>
      <c r="B600" s="7" t="s">
        <v>32</v>
      </c>
      <c r="C600" s="7">
        <v>44797</v>
      </c>
    </row>
    <row r="601" spans="1:3" x14ac:dyDescent="0.15">
      <c r="A601" s="8" t="s">
        <v>625</v>
      </c>
      <c r="B601" s="7" t="s">
        <v>32</v>
      </c>
      <c r="C601" s="7">
        <v>44806</v>
      </c>
    </row>
    <row r="602" spans="1:3" x14ac:dyDescent="0.15">
      <c r="A602" s="8" t="s">
        <v>626</v>
      </c>
      <c r="B602" s="7" t="s">
        <v>32</v>
      </c>
      <c r="C602" s="7">
        <v>44657</v>
      </c>
    </row>
    <row r="603" spans="1:3" x14ac:dyDescent="0.15">
      <c r="A603" s="8" t="s">
        <v>627</v>
      </c>
      <c r="B603" s="7" t="s">
        <v>32</v>
      </c>
      <c r="C603" s="7">
        <v>44902</v>
      </c>
    </row>
    <row r="604" spans="1:3" x14ac:dyDescent="0.15">
      <c r="A604" s="8" t="s">
        <v>628</v>
      </c>
      <c r="B604" s="7" t="s">
        <v>32</v>
      </c>
      <c r="C604" s="7">
        <v>44603</v>
      </c>
    </row>
    <row r="605" spans="1:3" x14ac:dyDescent="0.15">
      <c r="A605" s="8" t="s">
        <v>629</v>
      </c>
      <c r="B605" s="7" t="s">
        <v>32</v>
      </c>
      <c r="C605" s="7">
        <v>44750</v>
      </c>
    </row>
    <row r="606" spans="1:3" x14ac:dyDescent="0.15">
      <c r="A606" s="8" t="s">
        <v>630</v>
      </c>
      <c r="B606" s="7" t="s">
        <v>32</v>
      </c>
      <c r="C606" s="7">
        <v>44884</v>
      </c>
    </row>
    <row r="607" spans="1:3" x14ac:dyDescent="0.15">
      <c r="A607" s="8" t="s">
        <v>631</v>
      </c>
      <c r="B607" s="7" t="s">
        <v>32</v>
      </c>
      <c r="C607" s="7">
        <v>44798</v>
      </c>
    </row>
    <row r="608" spans="1:3" x14ac:dyDescent="0.15">
      <c r="A608" s="8" t="s">
        <v>632</v>
      </c>
      <c r="B608" s="7" t="s">
        <v>32</v>
      </c>
      <c r="C608" s="7">
        <v>44760</v>
      </c>
    </row>
    <row r="609" spans="1:3" x14ac:dyDescent="0.15">
      <c r="A609" s="8" t="s">
        <v>633</v>
      </c>
      <c r="B609" s="7" t="s">
        <v>32</v>
      </c>
      <c r="C609" s="7">
        <v>44571</v>
      </c>
    </row>
    <row r="610" spans="1:3" x14ac:dyDescent="0.15">
      <c r="A610" s="8" t="s">
        <v>634</v>
      </c>
      <c r="B610" s="7" t="s">
        <v>32</v>
      </c>
      <c r="C610" s="7">
        <v>44725</v>
      </c>
    </row>
    <row r="611" spans="1:3" x14ac:dyDescent="0.15">
      <c r="A611" s="8" t="s">
        <v>635</v>
      </c>
      <c r="B611" s="7" t="s">
        <v>32</v>
      </c>
      <c r="C611" s="7">
        <v>44817</v>
      </c>
    </row>
    <row r="612" spans="1:3" x14ac:dyDescent="0.15">
      <c r="A612" s="8" t="s">
        <v>636</v>
      </c>
      <c r="B612" s="7" t="s">
        <v>32</v>
      </c>
      <c r="C612" s="7">
        <v>44804</v>
      </c>
    </row>
    <row r="613" spans="1:3" x14ac:dyDescent="0.15">
      <c r="A613" s="8" t="s">
        <v>637</v>
      </c>
      <c r="B613" s="7" t="s">
        <v>32</v>
      </c>
      <c r="C613" s="7">
        <v>44753</v>
      </c>
    </row>
    <row r="614" spans="1:3" x14ac:dyDescent="0.15">
      <c r="A614" s="8" t="s">
        <v>638</v>
      </c>
      <c r="B614" s="7" t="s">
        <v>32</v>
      </c>
      <c r="C614" s="7">
        <v>44631</v>
      </c>
    </row>
    <row r="615" spans="1:3" x14ac:dyDescent="0.15">
      <c r="A615" s="8" t="s">
        <v>639</v>
      </c>
      <c r="B615" s="7" t="s">
        <v>32</v>
      </c>
      <c r="C615" s="7">
        <v>44914</v>
      </c>
    </row>
    <row r="616" spans="1:3" x14ac:dyDescent="0.15">
      <c r="A616" s="8" t="s">
        <v>640</v>
      </c>
      <c r="B616" s="7" t="s">
        <v>32</v>
      </c>
      <c r="C616" s="7">
        <v>44772</v>
      </c>
    </row>
    <row r="617" spans="1:3" x14ac:dyDescent="0.15">
      <c r="A617" s="8" t="s">
        <v>641</v>
      </c>
      <c r="B617" s="7" t="s">
        <v>32</v>
      </c>
      <c r="C617" s="7">
        <v>44653</v>
      </c>
    </row>
    <row r="618" spans="1:3" x14ac:dyDescent="0.15">
      <c r="A618" s="8" t="s">
        <v>642</v>
      </c>
      <c r="B618" s="7" t="s">
        <v>32</v>
      </c>
      <c r="C618" s="7">
        <v>44835</v>
      </c>
    </row>
    <row r="619" spans="1:3" x14ac:dyDescent="0.15">
      <c r="A619" s="8" t="s">
        <v>643</v>
      </c>
      <c r="B619" s="7" t="s">
        <v>32</v>
      </c>
      <c r="C619" s="7">
        <v>44688</v>
      </c>
    </row>
    <row r="620" spans="1:3" x14ac:dyDescent="0.15">
      <c r="A620" s="8" t="s">
        <v>644</v>
      </c>
      <c r="B620" s="7" t="s">
        <v>32</v>
      </c>
      <c r="C620" s="7">
        <v>44897</v>
      </c>
    </row>
    <row r="621" spans="1:3" x14ac:dyDescent="0.15">
      <c r="A621" s="8" t="s">
        <v>645</v>
      </c>
      <c r="B621" s="7" t="s">
        <v>32</v>
      </c>
      <c r="C621" s="7">
        <v>44740</v>
      </c>
    </row>
    <row r="622" spans="1:3" x14ac:dyDescent="0.15">
      <c r="A622" s="8" t="s">
        <v>646</v>
      </c>
      <c r="B622" s="7" t="s">
        <v>32</v>
      </c>
      <c r="C622" s="7">
        <v>44696</v>
      </c>
    </row>
    <row r="623" spans="1:3" x14ac:dyDescent="0.15">
      <c r="A623" s="8" t="s">
        <v>647</v>
      </c>
      <c r="B623" s="7" t="s">
        <v>32</v>
      </c>
      <c r="C623" s="7">
        <v>44632</v>
      </c>
    </row>
    <row r="624" spans="1:3" x14ac:dyDescent="0.15">
      <c r="A624" s="8" t="s">
        <v>648</v>
      </c>
      <c r="B624" s="7" t="s">
        <v>32</v>
      </c>
      <c r="C624" s="7">
        <v>44829</v>
      </c>
    </row>
    <row r="625" spans="1:3" x14ac:dyDescent="0.15">
      <c r="A625" s="8" t="s">
        <v>649</v>
      </c>
      <c r="B625" s="7" t="s">
        <v>32</v>
      </c>
      <c r="C625" s="7">
        <v>44643</v>
      </c>
    </row>
    <row r="626" spans="1:3" x14ac:dyDescent="0.15">
      <c r="A626" s="8" t="s">
        <v>650</v>
      </c>
      <c r="B626" s="7" t="s">
        <v>32</v>
      </c>
      <c r="C626" s="7">
        <v>44822</v>
      </c>
    </row>
    <row r="627" spans="1:3" x14ac:dyDescent="0.15">
      <c r="A627" s="8" t="s">
        <v>651</v>
      </c>
      <c r="B627" s="7" t="s">
        <v>32</v>
      </c>
      <c r="C627" s="7">
        <v>44900</v>
      </c>
    </row>
    <row r="628" spans="1:3" x14ac:dyDescent="0.15">
      <c r="A628" s="8" t="s">
        <v>652</v>
      </c>
      <c r="B628" s="7" t="s">
        <v>32</v>
      </c>
      <c r="C628" s="7">
        <v>44802</v>
      </c>
    </row>
    <row r="629" spans="1:3" x14ac:dyDescent="0.15">
      <c r="A629" s="8" t="s">
        <v>653</v>
      </c>
      <c r="B629" s="7" t="s">
        <v>32</v>
      </c>
      <c r="C629" s="7">
        <v>44870</v>
      </c>
    </row>
    <row r="630" spans="1:3" x14ac:dyDescent="0.15">
      <c r="A630" s="8" t="s">
        <v>654</v>
      </c>
      <c r="B630" s="7" t="s">
        <v>32</v>
      </c>
      <c r="C630" s="7">
        <v>44641</v>
      </c>
    </row>
    <row r="631" spans="1:3" x14ac:dyDescent="0.15">
      <c r="A631" s="8" t="s">
        <v>655</v>
      </c>
      <c r="B631" s="7" t="s">
        <v>32</v>
      </c>
      <c r="C631" s="7">
        <v>44664</v>
      </c>
    </row>
    <row r="632" spans="1:3" x14ac:dyDescent="0.15">
      <c r="A632" s="8" t="s">
        <v>656</v>
      </c>
      <c r="B632" s="7" t="s">
        <v>32</v>
      </c>
      <c r="C632" s="7">
        <v>44720</v>
      </c>
    </row>
    <row r="633" spans="1:3" x14ac:dyDescent="0.15">
      <c r="A633" s="8" t="s">
        <v>657</v>
      </c>
      <c r="B633" s="7" t="s">
        <v>32</v>
      </c>
      <c r="C633" s="7">
        <v>44856</v>
      </c>
    </row>
    <row r="634" spans="1:3" x14ac:dyDescent="0.15">
      <c r="A634" s="8" t="s">
        <v>658</v>
      </c>
      <c r="B634" s="7" t="s">
        <v>32</v>
      </c>
      <c r="C634" s="7">
        <v>44566</v>
      </c>
    </row>
    <row r="635" spans="1:3" x14ac:dyDescent="0.15">
      <c r="A635" s="8" t="s">
        <v>659</v>
      </c>
      <c r="B635" s="7" t="s">
        <v>32</v>
      </c>
      <c r="C635" s="7">
        <v>44625</v>
      </c>
    </row>
    <row r="636" spans="1:3" x14ac:dyDescent="0.15">
      <c r="A636" s="8" t="s">
        <v>660</v>
      </c>
      <c r="B636" s="7" t="s">
        <v>32</v>
      </c>
      <c r="C636" s="7">
        <v>44641</v>
      </c>
    </row>
    <row r="637" spans="1:3" x14ac:dyDescent="0.15">
      <c r="A637" s="8" t="s">
        <v>661</v>
      </c>
      <c r="B637" s="7" t="s">
        <v>32</v>
      </c>
      <c r="C637" s="7">
        <v>44686</v>
      </c>
    </row>
    <row r="638" spans="1:3" x14ac:dyDescent="0.15">
      <c r="A638" s="8" t="s">
        <v>662</v>
      </c>
      <c r="B638" s="7" t="s">
        <v>32</v>
      </c>
      <c r="C638" s="7">
        <v>44627</v>
      </c>
    </row>
    <row r="639" spans="1:3" x14ac:dyDescent="0.15">
      <c r="A639" s="8" t="s">
        <v>663</v>
      </c>
      <c r="B639" s="7" t="s">
        <v>32</v>
      </c>
      <c r="C639" s="7">
        <v>44836</v>
      </c>
    </row>
    <row r="640" spans="1:3" x14ac:dyDescent="0.15">
      <c r="A640" s="8" t="s">
        <v>664</v>
      </c>
      <c r="B640" s="7" t="s">
        <v>32</v>
      </c>
      <c r="C640" s="7">
        <v>44744</v>
      </c>
    </row>
    <row r="641" spans="1:3" x14ac:dyDescent="0.15">
      <c r="A641" s="8" t="s">
        <v>665</v>
      </c>
      <c r="B641" s="7" t="s">
        <v>32</v>
      </c>
      <c r="C641" s="7">
        <v>44728</v>
      </c>
    </row>
    <row r="642" spans="1:3" x14ac:dyDescent="0.15">
      <c r="A642" s="8" t="s">
        <v>666</v>
      </c>
      <c r="B642" s="7" t="s">
        <v>32</v>
      </c>
      <c r="C642" s="7">
        <v>44777</v>
      </c>
    </row>
    <row r="643" spans="1:3" x14ac:dyDescent="0.15">
      <c r="A643" s="8" t="s">
        <v>667</v>
      </c>
      <c r="B643" s="7" t="s">
        <v>32</v>
      </c>
      <c r="C643" s="7">
        <v>44879</v>
      </c>
    </row>
    <row r="644" spans="1:3" x14ac:dyDescent="0.15">
      <c r="A644" s="8" t="s">
        <v>668</v>
      </c>
      <c r="B644" s="7" t="s">
        <v>32</v>
      </c>
      <c r="C644" s="7">
        <v>44749</v>
      </c>
    </row>
    <row r="645" spans="1:3" x14ac:dyDescent="0.15">
      <c r="A645" s="8" t="s">
        <v>669</v>
      </c>
      <c r="B645" s="7" t="s">
        <v>32</v>
      </c>
      <c r="C645" s="7">
        <v>44711</v>
      </c>
    </row>
    <row r="646" spans="1:3" x14ac:dyDescent="0.15">
      <c r="A646" s="8" t="s">
        <v>670</v>
      </c>
      <c r="B646" s="7" t="s">
        <v>32</v>
      </c>
      <c r="C646" s="7">
        <v>44904</v>
      </c>
    </row>
    <row r="647" spans="1:3" x14ac:dyDescent="0.15">
      <c r="A647" s="8" t="s">
        <v>671</v>
      </c>
      <c r="B647" s="7" t="s">
        <v>32</v>
      </c>
      <c r="C647" s="7">
        <v>44707</v>
      </c>
    </row>
    <row r="648" spans="1:3" x14ac:dyDescent="0.15">
      <c r="A648" s="8" t="s">
        <v>672</v>
      </c>
      <c r="B648" s="7" t="s">
        <v>32</v>
      </c>
      <c r="C648" s="7">
        <v>44829</v>
      </c>
    </row>
    <row r="649" spans="1:3" x14ac:dyDescent="0.15">
      <c r="A649" s="8" t="s">
        <v>673</v>
      </c>
      <c r="B649" s="7" t="s">
        <v>32</v>
      </c>
      <c r="C649" s="7">
        <v>44571</v>
      </c>
    </row>
    <row r="650" spans="1:3" x14ac:dyDescent="0.15">
      <c r="A650" s="8" t="s">
        <v>674</v>
      </c>
      <c r="B650" s="7" t="s">
        <v>32</v>
      </c>
      <c r="C650" s="7">
        <v>44899</v>
      </c>
    </row>
    <row r="651" spans="1:3" x14ac:dyDescent="0.15">
      <c r="A651" s="8" t="s">
        <v>675</v>
      </c>
      <c r="B651" s="7" t="s">
        <v>32</v>
      </c>
      <c r="C651" s="7">
        <v>44600</v>
      </c>
    </row>
    <row r="652" spans="1:3" x14ac:dyDescent="0.15">
      <c r="A652" s="8" t="s">
        <v>676</v>
      </c>
      <c r="B652" s="7" t="s">
        <v>32</v>
      </c>
      <c r="C652" s="7">
        <v>44798</v>
      </c>
    </row>
    <row r="653" spans="1:3" x14ac:dyDescent="0.15">
      <c r="A653" s="8" t="s">
        <v>677</v>
      </c>
      <c r="B653" s="7" t="s">
        <v>32</v>
      </c>
      <c r="C653" s="7">
        <v>44881</v>
      </c>
    </row>
    <row r="654" spans="1:3" x14ac:dyDescent="0.15">
      <c r="A654" s="8" t="s">
        <v>678</v>
      </c>
      <c r="B654" s="7" t="s">
        <v>32</v>
      </c>
      <c r="C654" s="7">
        <v>44820</v>
      </c>
    </row>
    <row r="655" spans="1:3" x14ac:dyDescent="0.15">
      <c r="A655" s="8" t="s">
        <v>679</v>
      </c>
      <c r="B655" s="7" t="s">
        <v>32</v>
      </c>
      <c r="C655" s="7">
        <v>44712</v>
      </c>
    </row>
    <row r="656" spans="1:3" x14ac:dyDescent="0.15">
      <c r="A656" s="8" t="s">
        <v>680</v>
      </c>
      <c r="B656" s="7" t="s">
        <v>32</v>
      </c>
      <c r="C656" s="7">
        <v>44619</v>
      </c>
    </row>
    <row r="657" spans="1:3" x14ac:dyDescent="0.15">
      <c r="A657" s="8" t="s">
        <v>681</v>
      </c>
      <c r="B657" s="7" t="s">
        <v>32</v>
      </c>
      <c r="C657" s="7">
        <v>44803</v>
      </c>
    </row>
    <row r="658" spans="1:3" x14ac:dyDescent="0.15">
      <c r="A658" s="8" t="s">
        <v>682</v>
      </c>
      <c r="B658" s="7" t="s">
        <v>32</v>
      </c>
      <c r="C658" s="7">
        <v>44851</v>
      </c>
    </row>
    <row r="659" spans="1:3" x14ac:dyDescent="0.15">
      <c r="A659" s="8" t="s">
        <v>683</v>
      </c>
      <c r="B659" s="7" t="s">
        <v>32</v>
      </c>
      <c r="C659" s="7">
        <v>44896</v>
      </c>
    </row>
    <row r="660" spans="1:3" x14ac:dyDescent="0.15">
      <c r="A660" s="8" t="s">
        <v>684</v>
      </c>
      <c r="B660" s="7" t="s">
        <v>32</v>
      </c>
      <c r="C660" s="7">
        <v>44822</v>
      </c>
    </row>
    <row r="661" spans="1:3" x14ac:dyDescent="0.15">
      <c r="A661" s="8" t="s">
        <v>685</v>
      </c>
      <c r="B661" s="7" t="s">
        <v>32</v>
      </c>
      <c r="C661" s="7">
        <v>44588</v>
      </c>
    </row>
    <row r="662" spans="1:3" x14ac:dyDescent="0.15">
      <c r="A662" s="8" t="s">
        <v>686</v>
      </c>
      <c r="B662" s="7" t="s">
        <v>32</v>
      </c>
      <c r="C662" s="7">
        <v>44586</v>
      </c>
    </row>
    <row r="663" spans="1:3" x14ac:dyDescent="0.15">
      <c r="A663" s="8" t="s">
        <v>687</v>
      </c>
      <c r="B663" s="7" t="s">
        <v>32</v>
      </c>
      <c r="C663" s="7">
        <v>44571</v>
      </c>
    </row>
    <row r="664" spans="1:3" x14ac:dyDescent="0.15">
      <c r="A664" s="8" t="s">
        <v>688</v>
      </c>
      <c r="B664" s="7" t="s">
        <v>32</v>
      </c>
      <c r="C664" s="7">
        <v>44586</v>
      </c>
    </row>
    <row r="665" spans="1:3" x14ac:dyDescent="0.15">
      <c r="A665" s="8" t="s">
        <v>689</v>
      </c>
      <c r="B665" s="7" t="s">
        <v>32</v>
      </c>
      <c r="C665" s="7">
        <v>44667</v>
      </c>
    </row>
    <row r="666" spans="1:3" x14ac:dyDescent="0.15">
      <c r="A666" s="8" t="s">
        <v>690</v>
      </c>
      <c r="B666" s="7" t="s">
        <v>32</v>
      </c>
      <c r="C666" s="7">
        <v>44832</v>
      </c>
    </row>
    <row r="667" spans="1:3" x14ac:dyDescent="0.15">
      <c r="A667" s="8" t="s">
        <v>691</v>
      </c>
      <c r="B667" s="7" t="s">
        <v>32</v>
      </c>
      <c r="C667" s="7">
        <v>44676</v>
      </c>
    </row>
    <row r="668" spans="1:3" x14ac:dyDescent="0.15">
      <c r="A668" s="8" t="s">
        <v>692</v>
      </c>
      <c r="B668" s="7" t="s">
        <v>32</v>
      </c>
      <c r="C668" s="7">
        <v>44835</v>
      </c>
    </row>
    <row r="669" spans="1:3" x14ac:dyDescent="0.15">
      <c r="A669" s="8" t="s">
        <v>693</v>
      </c>
      <c r="B669" s="7" t="s">
        <v>32</v>
      </c>
      <c r="C669" s="7">
        <v>44754</v>
      </c>
    </row>
    <row r="670" spans="1:3" x14ac:dyDescent="0.15">
      <c r="A670" s="8" t="s">
        <v>694</v>
      </c>
      <c r="B670" s="7" t="s">
        <v>32</v>
      </c>
      <c r="C670" s="7">
        <v>44828</v>
      </c>
    </row>
    <row r="671" spans="1:3" x14ac:dyDescent="0.15">
      <c r="A671" s="8" t="s">
        <v>695</v>
      </c>
      <c r="B671" s="7" t="s">
        <v>32</v>
      </c>
      <c r="C671" s="7">
        <v>44720</v>
      </c>
    </row>
    <row r="672" spans="1:3" x14ac:dyDescent="0.15">
      <c r="A672" s="8" t="s">
        <v>696</v>
      </c>
      <c r="B672" s="7" t="s">
        <v>32</v>
      </c>
      <c r="C672" s="7">
        <v>44922</v>
      </c>
    </row>
    <row r="673" spans="1:3" x14ac:dyDescent="0.15">
      <c r="A673" s="8" t="s">
        <v>697</v>
      </c>
      <c r="B673" s="7" t="s">
        <v>32</v>
      </c>
      <c r="C673" s="7">
        <v>44708</v>
      </c>
    </row>
    <row r="674" spans="1:3" x14ac:dyDescent="0.15">
      <c r="A674" s="8" t="s">
        <v>698</v>
      </c>
      <c r="B674" s="7" t="s">
        <v>32</v>
      </c>
      <c r="C674" s="7">
        <v>44651</v>
      </c>
    </row>
    <row r="675" spans="1:3" x14ac:dyDescent="0.15">
      <c r="A675" s="8" t="s">
        <v>699</v>
      </c>
      <c r="B675" s="7" t="s">
        <v>32</v>
      </c>
      <c r="C675" s="7">
        <v>44748</v>
      </c>
    </row>
    <row r="676" spans="1:3" x14ac:dyDescent="0.15">
      <c r="A676" s="8" t="s">
        <v>700</v>
      </c>
      <c r="B676" s="7" t="s">
        <v>32</v>
      </c>
      <c r="C676" s="7">
        <v>44856</v>
      </c>
    </row>
    <row r="677" spans="1:3" x14ac:dyDescent="0.15">
      <c r="A677" s="8" t="s">
        <v>701</v>
      </c>
      <c r="B677" s="7" t="s">
        <v>32</v>
      </c>
      <c r="C677" s="7">
        <v>44826</v>
      </c>
    </row>
    <row r="678" spans="1:3" x14ac:dyDescent="0.15">
      <c r="A678" s="8" t="s">
        <v>702</v>
      </c>
      <c r="B678" s="7" t="s">
        <v>32</v>
      </c>
      <c r="C678" s="7">
        <v>44747</v>
      </c>
    </row>
    <row r="679" spans="1:3" x14ac:dyDescent="0.15">
      <c r="A679" s="8" t="s">
        <v>703</v>
      </c>
      <c r="B679" s="7" t="s">
        <v>32</v>
      </c>
      <c r="C679" s="7">
        <v>44839</v>
      </c>
    </row>
    <row r="680" spans="1:3" x14ac:dyDescent="0.15">
      <c r="A680" s="8" t="s">
        <v>704</v>
      </c>
      <c r="B680" s="7" t="s">
        <v>32</v>
      </c>
      <c r="C680" s="7">
        <v>44896</v>
      </c>
    </row>
    <row r="681" spans="1:3" x14ac:dyDescent="0.15">
      <c r="A681" s="8" t="s">
        <v>705</v>
      </c>
      <c r="B681" s="7" t="s">
        <v>32</v>
      </c>
      <c r="C681" s="7">
        <v>44778</v>
      </c>
    </row>
    <row r="682" spans="1:3" x14ac:dyDescent="0.15">
      <c r="A682" s="8" t="s">
        <v>706</v>
      </c>
      <c r="B682" s="7" t="s">
        <v>32</v>
      </c>
      <c r="C682" s="7">
        <v>44620</v>
      </c>
    </row>
    <row r="683" spans="1:3" x14ac:dyDescent="0.15">
      <c r="A683" s="8" t="s">
        <v>707</v>
      </c>
      <c r="B683" s="7" t="s">
        <v>32</v>
      </c>
      <c r="C683" s="7">
        <v>44735</v>
      </c>
    </row>
    <row r="684" spans="1:3" x14ac:dyDescent="0.15">
      <c r="A684" s="8" t="s">
        <v>708</v>
      </c>
      <c r="B684" s="7" t="s">
        <v>32</v>
      </c>
      <c r="C684" s="7">
        <v>44861</v>
      </c>
    </row>
    <row r="685" spans="1:3" x14ac:dyDescent="0.15">
      <c r="A685" s="8" t="s">
        <v>709</v>
      </c>
      <c r="B685" s="7" t="s">
        <v>32</v>
      </c>
      <c r="C685" s="7">
        <v>44788</v>
      </c>
    </row>
    <row r="686" spans="1:3" x14ac:dyDescent="0.15">
      <c r="A686" s="8" t="s">
        <v>710</v>
      </c>
      <c r="B686" s="7" t="s">
        <v>32</v>
      </c>
      <c r="C686" s="7">
        <v>44661</v>
      </c>
    </row>
    <row r="687" spans="1:3" x14ac:dyDescent="0.15">
      <c r="A687" s="8" t="s">
        <v>711</v>
      </c>
      <c r="B687" s="7" t="s">
        <v>32</v>
      </c>
      <c r="C687" s="7">
        <v>44879</v>
      </c>
    </row>
    <row r="688" spans="1:3" x14ac:dyDescent="0.15">
      <c r="A688" s="8" t="s">
        <v>712</v>
      </c>
      <c r="B688" s="7" t="s">
        <v>32</v>
      </c>
      <c r="C688" s="7">
        <v>44584</v>
      </c>
    </row>
    <row r="689" spans="1:3" x14ac:dyDescent="0.15">
      <c r="A689" s="8" t="s">
        <v>713</v>
      </c>
      <c r="B689" s="7" t="s">
        <v>32</v>
      </c>
      <c r="C689" s="7">
        <v>44838</v>
      </c>
    </row>
    <row r="690" spans="1:3" x14ac:dyDescent="0.15">
      <c r="A690" s="8" t="s">
        <v>714</v>
      </c>
      <c r="B690" s="7" t="s">
        <v>32</v>
      </c>
      <c r="C690" s="7">
        <v>44823</v>
      </c>
    </row>
    <row r="691" spans="1:3" x14ac:dyDescent="0.15">
      <c r="A691" s="8" t="s">
        <v>715</v>
      </c>
      <c r="B691" s="7" t="s">
        <v>32</v>
      </c>
      <c r="C691" s="7">
        <v>44719</v>
      </c>
    </row>
    <row r="692" spans="1:3" x14ac:dyDescent="0.15">
      <c r="A692" s="8" t="s">
        <v>716</v>
      </c>
      <c r="B692" s="7" t="s">
        <v>32</v>
      </c>
      <c r="C692" s="7">
        <v>44809</v>
      </c>
    </row>
    <row r="693" spans="1:3" x14ac:dyDescent="0.15">
      <c r="A693" s="8" t="s">
        <v>717</v>
      </c>
      <c r="B693" s="7" t="s">
        <v>32</v>
      </c>
      <c r="C693" s="7">
        <v>44803</v>
      </c>
    </row>
    <row r="694" spans="1:3" x14ac:dyDescent="0.15">
      <c r="A694" s="8" t="s">
        <v>718</v>
      </c>
      <c r="B694" s="7" t="s">
        <v>32</v>
      </c>
      <c r="C694" s="7">
        <v>44733</v>
      </c>
    </row>
    <row r="695" spans="1:3" x14ac:dyDescent="0.15">
      <c r="A695" s="8" t="s">
        <v>719</v>
      </c>
      <c r="B695" s="7" t="s">
        <v>32</v>
      </c>
      <c r="C695" s="7">
        <v>44626</v>
      </c>
    </row>
    <row r="696" spans="1:3" x14ac:dyDescent="0.15">
      <c r="A696" s="8" t="s">
        <v>720</v>
      </c>
      <c r="B696" s="7" t="s">
        <v>32</v>
      </c>
      <c r="C696" s="7">
        <v>44639</v>
      </c>
    </row>
    <row r="697" spans="1:3" x14ac:dyDescent="0.15">
      <c r="A697" s="8" t="s">
        <v>721</v>
      </c>
      <c r="B697" s="7" t="s">
        <v>32</v>
      </c>
      <c r="C697" s="7">
        <v>44642</v>
      </c>
    </row>
    <row r="698" spans="1:3" x14ac:dyDescent="0.15">
      <c r="A698" s="8" t="s">
        <v>722</v>
      </c>
      <c r="B698" s="7" t="s">
        <v>32</v>
      </c>
      <c r="C698" s="7">
        <v>44728</v>
      </c>
    </row>
    <row r="699" spans="1:3" x14ac:dyDescent="0.15">
      <c r="A699" s="8" t="s">
        <v>723</v>
      </c>
      <c r="B699" s="7" t="s">
        <v>32</v>
      </c>
      <c r="C699" s="7">
        <v>44679</v>
      </c>
    </row>
    <row r="700" spans="1:3" x14ac:dyDescent="0.15">
      <c r="A700" s="8" t="s">
        <v>724</v>
      </c>
      <c r="B700" s="7" t="s">
        <v>32</v>
      </c>
      <c r="C700" s="7">
        <v>44733</v>
      </c>
    </row>
    <row r="701" spans="1:3" x14ac:dyDescent="0.15">
      <c r="A701" s="8" t="s">
        <v>725</v>
      </c>
      <c r="B701" s="7" t="s">
        <v>32</v>
      </c>
      <c r="C701" s="7">
        <v>44716</v>
      </c>
    </row>
    <row r="702" spans="1:3" x14ac:dyDescent="0.15">
      <c r="A702" s="8" t="s">
        <v>726</v>
      </c>
      <c r="B702" s="7" t="s">
        <v>32</v>
      </c>
      <c r="C702" s="7">
        <v>44684</v>
      </c>
    </row>
    <row r="703" spans="1:3" x14ac:dyDescent="0.15">
      <c r="A703" s="8" t="s">
        <v>727</v>
      </c>
      <c r="B703" s="7" t="s">
        <v>32</v>
      </c>
      <c r="C703" s="7">
        <v>44582</v>
      </c>
    </row>
    <row r="704" spans="1:3" x14ac:dyDescent="0.15">
      <c r="A704" s="8" t="s">
        <v>728</v>
      </c>
      <c r="B704" s="7" t="s">
        <v>32</v>
      </c>
      <c r="C704" s="7">
        <v>44653</v>
      </c>
    </row>
    <row r="705" spans="1:3" x14ac:dyDescent="0.15">
      <c r="A705" s="8" t="s">
        <v>729</v>
      </c>
      <c r="B705" s="7" t="s">
        <v>32</v>
      </c>
      <c r="C705" s="7">
        <v>44691</v>
      </c>
    </row>
    <row r="706" spans="1:3" x14ac:dyDescent="0.15">
      <c r="A706" s="8" t="s">
        <v>730</v>
      </c>
      <c r="B706" s="7" t="s">
        <v>32</v>
      </c>
      <c r="C706" s="7">
        <v>44580</v>
      </c>
    </row>
    <row r="707" spans="1:3" x14ac:dyDescent="0.15">
      <c r="A707" s="8" t="s">
        <v>731</v>
      </c>
      <c r="B707" s="7" t="s">
        <v>32</v>
      </c>
      <c r="C707" s="7">
        <v>44577</v>
      </c>
    </row>
    <row r="708" spans="1:3" x14ac:dyDescent="0.15">
      <c r="A708" s="8" t="s">
        <v>732</v>
      </c>
      <c r="B708" s="7" t="s">
        <v>32</v>
      </c>
      <c r="C708" s="7">
        <v>44633</v>
      </c>
    </row>
    <row r="709" spans="1:3" x14ac:dyDescent="0.15">
      <c r="A709" s="8" t="s">
        <v>733</v>
      </c>
      <c r="B709" s="7" t="s">
        <v>32</v>
      </c>
      <c r="C709" s="7">
        <v>44575</v>
      </c>
    </row>
    <row r="710" spans="1:3" x14ac:dyDescent="0.15">
      <c r="A710" s="8" t="s">
        <v>734</v>
      </c>
      <c r="B710" s="7" t="s">
        <v>32</v>
      </c>
      <c r="C710" s="7">
        <v>44787</v>
      </c>
    </row>
    <row r="711" spans="1:3" x14ac:dyDescent="0.15">
      <c r="A711" s="8" t="s">
        <v>735</v>
      </c>
      <c r="B711" s="7" t="s">
        <v>32</v>
      </c>
      <c r="C711" s="7">
        <v>44629</v>
      </c>
    </row>
    <row r="712" spans="1:3" x14ac:dyDescent="0.15">
      <c r="A712" s="8" t="s">
        <v>736</v>
      </c>
      <c r="B712" s="7" t="s">
        <v>32</v>
      </c>
      <c r="C712" s="7">
        <v>44854</v>
      </c>
    </row>
    <row r="713" spans="1:3" x14ac:dyDescent="0.15">
      <c r="A713" s="8" t="s">
        <v>737</v>
      </c>
      <c r="B713" s="7" t="s">
        <v>32</v>
      </c>
      <c r="C713" s="7">
        <v>44769</v>
      </c>
    </row>
    <row r="714" spans="1:3" x14ac:dyDescent="0.15">
      <c r="A714" s="8" t="s">
        <v>738</v>
      </c>
      <c r="B714" s="7" t="s">
        <v>32</v>
      </c>
      <c r="C714" s="7">
        <v>44684</v>
      </c>
    </row>
    <row r="715" spans="1:3" x14ac:dyDescent="0.15">
      <c r="A715" s="8" t="s">
        <v>739</v>
      </c>
      <c r="B715" s="7" t="s">
        <v>32</v>
      </c>
      <c r="C715" s="7">
        <v>44895</v>
      </c>
    </row>
    <row r="716" spans="1:3" x14ac:dyDescent="0.15">
      <c r="A716" s="8" t="s">
        <v>740</v>
      </c>
      <c r="B716" s="7" t="s">
        <v>32</v>
      </c>
      <c r="C716" s="7">
        <v>44702</v>
      </c>
    </row>
    <row r="717" spans="1:3" x14ac:dyDescent="0.15">
      <c r="A717" s="8" t="s">
        <v>741</v>
      </c>
      <c r="B717" s="7" t="s">
        <v>32</v>
      </c>
      <c r="C717" s="7">
        <v>44859</v>
      </c>
    </row>
    <row r="718" spans="1:3" x14ac:dyDescent="0.15">
      <c r="A718" s="8" t="s">
        <v>742</v>
      </c>
      <c r="B718" s="7" t="s">
        <v>32</v>
      </c>
      <c r="C718" s="7">
        <v>44628</v>
      </c>
    </row>
    <row r="719" spans="1:3" x14ac:dyDescent="0.15">
      <c r="A719" s="8" t="s">
        <v>743</v>
      </c>
      <c r="B719" s="7" t="s">
        <v>32</v>
      </c>
      <c r="C719" s="7">
        <v>44857</v>
      </c>
    </row>
    <row r="720" spans="1:3" x14ac:dyDescent="0.15">
      <c r="A720" s="8" t="s">
        <v>744</v>
      </c>
      <c r="B720" s="7" t="s">
        <v>32</v>
      </c>
      <c r="C720" s="7">
        <v>44797</v>
      </c>
    </row>
    <row r="721" spans="1:3" x14ac:dyDescent="0.15">
      <c r="A721" s="8" t="s">
        <v>745</v>
      </c>
      <c r="B721" s="7" t="s">
        <v>32</v>
      </c>
      <c r="C721" s="7">
        <v>44629</v>
      </c>
    </row>
    <row r="722" spans="1:3" x14ac:dyDescent="0.15">
      <c r="A722" s="8" t="s">
        <v>746</v>
      </c>
      <c r="B722" s="7" t="s">
        <v>32</v>
      </c>
      <c r="C722" s="7">
        <v>44783</v>
      </c>
    </row>
    <row r="723" spans="1:3" x14ac:dyDescent="0.15">
      <c r="A723" s="8" t="s">
        <v>747</v>
      </c>
      <c r="B723" s="7" t="s">
        <v>32</v>
      </c>
      <c r="C723" s="7">
        <v>44897</v>
      </c>
    </row>
    <row r="724" spans="1:3" x14ac:dyDescent="0.15">
      <c r="A724" s="8" t="s">
        <v>748</v>
      </c>
      <c r="B724" s="7" t="s">
        <v>32</v>
      </c>
      <c r="C724" s="7">
        <v>44887</v>
      </c>
    </row>
    <row r="725" spans="1:3" x14ac:dyDescent="0.15">
      <c r="A725" s="8" t="s">
        <v>749</v>
      </c>
      <c r="B725" s="7" t="s">
        <v>32</v>
      </c>
      <c r="C725" s="7">
        <v>44650</v>
      </c>
    </row>
    <row r="726" spans="1:3" x14ac:dyDescent="0.15">
      <c r="A726" s="8" t="s">
        <v>750</v>
      </c>
      <c r="B726" s="7" t="s">
        <v>32</v>
      </c>
      <c r="C726" s="7">
        <v>44820</v>
      </c>
    </row>
    <row r="727" spans="1:3" x14ac:dyDescent="0.15">
      <c r="A727" s="8" t="s">
        <v>751</v>
      </c>
      <c r="B727" s="7" t="s">
        <v>32</v>
      </c>
      <c r="C727" s="7">
        <v>44602</v>
      </c>
    </row>
    <row r="728" spans="1:3" x14ac:dyDescent="0.15">
      <c r="A728" s="8" t="s">
        <v>752</v>
      </c>
      <c r="B728" s="7" t="s">
        <v>32</v>
      </c>
      <c r="C728" s="7">
        <v>44899</v>
      </c>
    </row>
    <row r="729" spans="1:3" x14ac:dyDescent="0.15">
      <c r="A729" s="8" t="s">
        <v>753</v>
      </c>
      <c r="B729" s="7" t="s">
        <v>32</v>
      </c>
      <c r="C729" s="7">
        <v>44570</v>
      </c>
    </row>
    <row r="730" spans="1:3" x14ac:dyDescent="0.15">
      <c r="A730" s="8" t="s">
        <v>754</v>
      </c>
      <c r="B730" s="7" t="s">
        <v>32</v>
      </c>
      <c r="C730" s="7">
        <v>44709</v>
      </c>
    </row>
    <row r="731" spans="1:3" x14ac:dyDescent="0.15">
      <c r="A731" s="8" t="s">
        <v>755</v>
      </c>
      <c r="B731" s="7" t="s">
        <v>32</v>
      </c>
      <c r="C731" s="7">
        <v>44625</v>
      </c>
    </row>
    <row r="732" spans="1:3" x14ac:dyDescent="0.15">
      <c r="A732" s="8" t="s">
        <v>756</v>
      </c>
      <c r="B732" s="7" t="s">
        <v>32</v>
      </c>
      <c r="C732" s="7">
        <v>44762</v>
      </c>
    </row>
    <row r="733" spans="1:3" x14ac:dyDescent="0.15">
      <c r="A733" s="8" t="s">
        <v>757</v>
      </c>
      <c r="B733" s="7" t="s">
        <v>32</v>
      </c>
      <c r="C733" s="7">
        <v>44574</v>
      </c>
    </row>
    <row r="734" spans="1:3" x14ac:dyDescent="0.15">
      <c r="A734" s="8" t="s">
        <v>758</v>
      </c>
      <c r="B734" s="7" t="s">
        <v>32</v>
      </c>
      <c r="C734" s="7">
        <v>44661</v>
      </c>
    </row>
    <row r="735" spans="1:3" x14ac:dyDescent="0.15">
      <c r="A735" s="8" t="s">
        <v>759</v>
      </c>
      <c r="B735" s="7" t="s">
        <v>32</v>
      </c>
      <c r="C735" s="7">
        <v>44878</v>
      </c>
    </row>
    <row r="736" spans="1:3" x14ac:dyDescent="0.15">
      <c r="A736" s="8" t="s">
        <v>760</v>
      </c>
      <c r="B736" s="7" t="s">
        <v>32</v>
      </c>
      <c r="C736" s="7">
        <v>44622</v>
      </c>
    </row>
    <row r="737" spans="1:3" x14ac:dyDescent="0.15">
      <c r="A737" s="8" t="s">
        <v>761</v>
      </c>
      <c r="B737" s="7" t="s">
        <v>32</v>
      </c>
      <c r="C737" s="7">
        <v>44852</v>
      </c>
    </row>
    <row r="738" spans="1:3" x14ac:dyDescent="0.15">
      <c r="A738" s="8" t="s">
        <v>762</v>
      </c>
      <c r="B738" s="7" t="s">
        <v>32</v>
      </c>
      <c r="C738" s="7">
        <v>44926</v>
      </c>
    </row>
    <row r="739" spans="1:3" x14ac:dyDescent="0.15">
      <c r="A739" s="8" t="s">
        <v>763</v>
      </c>
      <c r="B739" s="7" t="s">
        <v>32</v>
      </c>
      <c r="C739" s="7">
        <v>44647</v>
      </c>
    </row>
    <row r="740" spans="1:3" x14ac:dyDescent="0.15">
      <c r="A740" s="8" t="s">
        <v>764</v>
      </c>
      <c r="B740" s="7" t="s">
        <v>32</v>
      </c>
      <c r="C740" s="7">
        <v>44883</v>
      </c>
    </row>
    <row r="741" spans="1:3" x14ac:dyDescent="0.15">
      <c r="A741" s="8" t="s">
        <v>765</v>
      </c>
      <c r="B741" s="7" t="s">
        <v>32</v>
      </c>
      <c r="C741" s="7">
        <v>44883</v>
      </c>
    </row>
    <row r="742" spans="1:3" x14ac:dyDescent="0.15">
      <c r="A742" s="8" t="s">
        <v>766</v>
      </c>
      <c r="B742" s="7" t="s">
        <v>32</v>
      </c>
      <c r="C742" s="7">
        <v>44581</v>
      </c>
    </row>
    <row r="743" spans="1:3" x14ac:dyDescent="0.15">
      <c r="A743" s="8" t="s">
        <v>767</v>
      </c>
      <c r="B743" s="7" t="s">
        <v>32</v>
      </c>
      <c r="C743" s="7">
        <v>44657</v>
      </c>
    </row>
    <row r="744" spans="1:3" x14ac:dyDescent="0.15">
      <c r="A744" s="8" t="s">
        <v>768</v>
      </c>
      <c r="B744" s="7" t="s">
        <v>32</v>
      </c>
      <c r="C744" s="7">
        <v>44915</v>
      </c>
    </row>
    <row r="745" spans="1:3" x14ac:dyDescent="0.15">
      <c r="A745" s="8" t="s">
        <v>769</v>
      </c>
      <c r="B745" s="7" t="s">
        <v>32</v>
      </c>
      <c r="C745" s="7">
        <v>44911</v>
      </c>
    </row>
    <row r="746" spans="1:3" x14ac:dyDescent="0.15">
      <c r="A746" s="8" t="s">
        <v>770</v>
      </c>
      <c r="B746" s="7" t="s">
        <v>32</v>
      </c>
      <c r="C746" s="7">
        <v>44680</v>
      </c>
    </row>
    <row r="747" spans="1:3" x14ac:dyDescent="0.15">
      <c r="A747" s="8" t="s">
        <v>771</v>
      </c>
      <c r="B747" s="7" t="s">
        <v>32</v>
      </c>
      <c r="C747" s="7">
        <v>44601</v>
      </c>
    </row>
    <row r="748" spans="1:3" x14ac:dyDescent="0.15">
      <c r="A748" s="8" t="s">
        <v>772</v>
      </c>
      <c r="B748" s="7" t="s">
        <v>32</v>
      </c>
      <c r="C748" s="7">
        <v>44690</v>
      </c>
    </row>
    <row r="749" spans="1:3" x14ac:dyDescent="0.15">
      <c r="A749" s="8" t="s">
        <v>773</v>
      </c>
      <c r="B749" s="7" t="s">
        <v>32</v>
      </c>
      <c r="C749" s="7">
        <v>44631</v>
      </c>
    </row>
    <row r="750" spans="1:3" x14ac:dyDescent="0.15">
      <c r="A750" s="8" t="s">
        <v>774</v>
      </c>
      <c r="B750" s="7" t="s">
        <v>32</v>
      </c>
      <c r="C750" s="7">
        <v>44878</v>
      </c>
    </row>
    <row r="751" spans="1:3" x14ac:dyDescent="0.15">
      <c r="A751" s="8" t="s">
        <v>775</v>
      </c>
      <c r="B751" s="7" t="s">
        <v>32</v>
      </c>
      <c r="C751" s="7">
        <v>44720</v>
      </c>
    </row>
    <row r="752" spans="1:3" x14ac:dyDescent="0.15">
      <c r="A752" s="8" t="s">
        <v>776</v>
      </c>
      <c r="B752" s="7" t="s">
        <v>32</v>
      </c>
      <c r="C752" s="7">
        <v>44687</v>
      </c>
    </row>
    <row r="753" spans="1:3" x14ac:dyDescent="0.15">
      <c r="A753" s="8" t="s">
        <v>777</v>
      </c>
      <c r="B753" s="7" t="s">
        <v>32</v>
      </c>
      <c r="C753" s="7">
        <v>44843</v>
      </c>
    </row>
    <row r="754" spans="1:3" x14ac:dyDescent="0.15">
      <c r="A754" s="8" t="s">
        <v>778</v>
      </c>
      <c r="B754" s="7" t="s">
        <v>32</v>
      </c>
      <c r="C754" s="7">
        <v>44882</v>
      </c>
    </row>
    <row r="755" spans="1:3" x14ac:dyDescent="0.15">
      <c r="A755" s="8" t="s">
        <v>779</v>
      </c>
      <c r="B755" s="7" t="s">
        <v>32</v>
      </c>
      <c r="C755" s="7">
        <v>44921</v>
      </c>
    </row>
    <row r="756" spans="1:3" x14ac:dyDescent="0.15">
      <c r="A756" s="8" t="s">
        <v>780</v>
      </c>
      <c r="B756" s="7" t="s">
        <v>32</v>
      </c>
      <c r="C756" s="7">
        <v>44667</v>
      </c>
    </row>
    <row r="757" spans="1:3" x14ac:dyDescent="0.15">
      <c r="A757" s="8" t="s">
        <v>781</v>
      </c>
      <c r="B757" s="7" t="s">
        <v>32</v>
      </c>
      <c r="C757" s="7">
        <v>44748</v>
      </c>
    </row>
    <row r="758" spans="1:3" x14ac:dyDescent="0.15">
      <c r="A758" s="8" t="s">
        <v>782</v>
      </c>
      <c r="B758" s="7" t="s">
        <v>32</v>
      </c>
      <c r="C758" s="7">
        <v>44898</v>
      </c>
    </row>
    <row r="759" spans="1:3" x14ac:dyDescent="0.15">
      <c r="A759" s="8" t="s">
        <v>783</v>
      </c>
      <c r="B759" s="7" t="s">
        <v>32</v>
      </c>
      <c r="C759" s="7">
        <v>44761</v>
      </c>
    </row>
    <row r="760" spans="1:3" x14ac:dyDescent="0.15">
      <c r="A760" s="8" t="s">
        <v>784</v>
      </c>
      <c r="B760" s="7" t="s">
        <v>32</v>
      </c>
      <c r="C760" s="7">
        <v>44738</v>
      </c>
    </row>
    <row r="761" spans="1:3" x14ac:dyDescent="0.15">
      <c r="A761" s="8" t="s">
        <v>785</v>
      </c>
      <c r="B761" s="7" t="s">
        <v>32</v>
      </c>
      <c r="C761" s="7">
        <v>44565</v>
      </c>
    </row>
    <row r="762" spans="1:3" x14ac:dyDescent="0.15">
      <c r="A762" s="8" t="s">
        <v>786</v>
      </c>
      <c r="B762" s="7" t="s">
        <v>32</v>
      </c>
      <c r="C762" s="7">
        <v>44822</v>
      </c>
    </row>
    <row r="763" spans="1:3" x14ac:dyDescent="0.15">
      <c r="A763" s="8" t="s">
        <v>787</v>
      </c>
      <c r="B763" s="7" t="s">
        <v>32</v>
      </c>
      <c r="C763" s="7">
        <v>44926</v>
      </c>
    </row>
    <row r="764" spans="1:3" x14ac:dyDescent="0.15">
      <c r="A764" s="8" t="s">
        <v>788</v>
      </c>
      <c r="B764" s="7" t="s">
        <v>32</v>
      </c>
      <c r="C764" s="7">
        <v>44593</v>
      </c>
    </row>
    <row r="765" spans="1:3" x14ac:dyDescent="0.15">
      <c r="A765" s="8" t="s">
        <v>789</v>
      </c>
      <c r="B765" s="7" t="s">
        <v>32</v>
      </c>
      <c r="C765" s="7">
        <v>44602</v>
      </c>
    </row>
    <row r="766" spans="1:3" x14ac:dyDescent="0.15">
      <c r="A766" s="8" t="s">
        <v>790</v>
      </c>
      <c r="B766" s="7" t="s">
        <v>32</v>
      </c>
      <c r="C766" s="7">
        <v>44895</v>
      </c>
    </row>
    <row r="767" spans="1:3" x14ac:dyDescent="0.15">
      <c r="A767" s="8" t="s">
        <v>791</v>
      </c>
      <c r="B767" s="7" t="s">
        <v>32</v>
      </c>
      <c r="C767" s="7">
        <v>44924</v>
      </c>
    </row>
    <row r="768" spans="1:3" x14ac:dyDescent="0.15">
      <c r="A768" s="8" t="s">
        <v>792</v>
      </c>
      <c r="B768" s="7" t="s">
        <v>32</v>
      </c>
      <c r="C768" s="7">
        <v>44851</v>
      </c>
    </row>
    <row r="769" spans="1:3" x14ac:dyDescent="0.15">
      <c r="A769" s="8" t="s">
        <v>793</v>
      </c>
      <c r="B769" s="7" t="s">
        <v>32</v>
      </c>
      <c r="C769" s="7">
        <v>44601</v>
      </c>
    </row>
    <row r="770" spans="1:3" x14ac:dyDescent="0.15">
      <c r="A770" s="8" t="s">
        <v>794</v>
      </c>
      <c r="B770" s="7" t="s">
        <v>32</v>
      </c>
      <c r="C770" s="7">
        <v>44623</v>
      </c>
    </row>
    <row r="771" spans="1:3" x14ac:dyDescent="0.15">
      <c r="A771" s="8" t="s">
        <v>795</v>
      </c>
      <c r="B771" s="7" t="s">
        <v>32</v>
      </c>
      <c r="C771" s="7">
        <v>44840</v>
      </c>
    </row>
    <row r="772" spans="1:3" x14ac:dyDescent="0.15">
      <c r="A772" s="8" t="s">
        <v>796</v>
      </c>
      <c r="B772" s="7" t="s">
        <v>32</v>
      </c>
      <c r="C772" s="7">
        <v>44707</v>
      </c>
    </row>
    <row r="773" spans="1:3" x14ac:dyDescent="0.15">
      <c r="A773" s="8" t="s">
        <v>797</v>
      </c>
      <c r="B773" s="7" t="s">
        <v>32</v>
      </c>
      <c r="C773" s="7">
        <v>44853</v>
      </c>
    </row>
    <row r="774" spans="1:3" x14ac:dyDescent="0.15">
      <c r="A774" s="8" t="s">
        <v>798</v>
      </c>
      <c r="B774" s="7" t="s">
        <v>32</v>
      </c>
      <c r="C774" s="7">
        <v>44871</v>
      </c>
    </row>
    <row r="775" spans="1:3" x14ac:dyDescent="0.15">
      <c r="A775" s="8" t="s">
        <v>799</v>
      </c>
      <c r="B775" s="7" t="s">
        <v>32</v>
      </c>
      <c r="C775" s="7">
        <v>44588</v>
      </c>
    </row>
    <row r="776" spans="1:3" x14ac:dyDescent="0.15">
      <c r="A776" s="8" t="s">
        <v>800</v>
      </c>
      <c r="B776" s="7" t="s">
        <v>32</v>
      </c>
      <c r="C776" s="7">
        <v>44815</v>
      </c>
    </row>
    <row r="777" spans="1:3" x14ac:dyDescent="0.15">
      <c r="A777" s="8" t="s">
        <v>801</v>
      </c>
      <c r="B777" s="7" t="s">
        <v>32</v>
      </c>
      <c r="C777" s="7">
        <v>44679</v>
      </c>
    </row>
    <row r="778" spans="1:3" x14ac:dyDescent="0.15">
      <c r="A778" s="8" t="s">
        <v>802</v>
      </c>
      <c r="B778" s="7" t="s">
        <v>32</v>
      </c>
      <c r="C778" s="7">
        <v>44745</v>
      </c>
    </row>
    <row r="779" spans="1:3" x14ac:dyDescent="0.15">
      <c r="A779" s="8" t="s">
        <v>803</v>
      </c>
      <c r="B779" s="7" t="s">
        <v>32</v>
      </c>
      <c r="C779" s="7">
        <v>44792</v>
      </c>
    </row>
    <row r="780" spans="1:3" x14ac:dyDescent="0.15">
      <c r="A780" s="8" t="s">
        <v>804</v>
      </c>
      <c r="B780" s="7" t="s">
        <v>32</v>
      </c>
      <c r="C780" s="7">
        <v>44804</v>
      </c>
    </row>
    <row r="781" spans="1:3" x14ac:dyDescent="0.15">
      <c r="A781" s="8" t="s">
        <v>805</v>
      </c>
      <c r="B781" s="7" t="s">
        <v>32</v>
      </c>
      <c r="C781" s="7">
        <v>44599</v>
      </c>
    </row>
    <row r="782" spans="1:3" x14ac:dyDescent="0.15">
      <c r="A782" s="8" t="s">
        <v>806</v>
      </c>
      <c r="B782" s="7" t="s">
        <v>32</v>
      </c>
      <c r="C782" s="7">
        <v>44630</v>
      </c>
    </row>
    <row r="783" spans="1:3" x14ac:dyDescent="0.15">
      <c r="A783" s="8" t="s">
        <v>807</v>
      </c>
      <c r="B783" s="7" t="s">
        <v>32</v>
      </c>
      <c r="C783" s="7">
        <v>44577</v>
      </c>
    </row>
    <row r="784" spans="1:3" x14ac:dyDescent="0.15">
      <c r="A784" s="8" t="s">
        <v>808</v>
      </c>
      <c r="B784" s="7" t="s">
        <v>32</v>
      </c>
      <c r="C784" s="7">
        <v>44761</v>
      </c>
    </row>
    <row r="785" spans="1:3" x14ac:dyDescent="0.15">
      <c r="A785" s="8" t="s">
        <v>809</v>
      </c>
      <c r="B785" s="7" t="s">
        <v>32</v>
      </c>
      <c r="C785" s="7">
        <v>44705</v>
      </c>
    </row>
    <row r="786" spans="1:3" x14ac:dyDescent="0.15">
      <c r="A786" s="8" t="s">
        <v>810</v>
      </c>
      <c r="B786" s="7" t="s">
        <v>32</v>
      </c>
      <c r="C786" s="7">
        <v>44730</v>
      </c>
    </row>
    <row r="787" spans="1:3" x14ac:dyDescent="0.15">
      <c r="A787" s="8" t="s">
        <v>811</v>
      </c>
      <c r="B787" s="7" t="s">
        <v>32</v>
      </c>
      <c r="C787" s="7">
        <v>44832</v>
      </c>
    </row>
    <row r="788" spans="1:3" x14ac:dyDescent="0.15">
      <c r="A788" s="8" t="s">
        <v>812</v>
      </c>
      <c r="B788" s="7" t="s">
        <v>32</v>
      </c>
      <c r="C788" s="7">
        <v>44781</v>
      </c>
    </row>
    <row r="789" spans="1:3" x14ac:dyDescent="0.15">
      <c r="A789" s="8" t="s">
        <v>813</v>
      </c>
      <c r="B789" s="7" t="s">
        <v>32</v>
      </c>
      <c r="C789" s="7">
        <v>44605</v>
      </c>
    </row>
    <row r="790" spans="1:3" x14ac:dyDescent="0.15">
      <c r="A790" s="8" t="s">
        <v>814</v>
      </c>
      <c r="B790" s="7" t="s">
        <v>32</v>
      </c>
      <c r="C790" s="7">
        <v>44730</v>
      </c>
    </row>
    <row r="791" spans="1:3" x14ac:dyDescent="0.15">
      <c r="A791" s="8" t="s">
        <v>815</v>
      </c>
      <c r="B791" s="7" t="s">
        <v>32</v>
      </c>
      <c r="C791" s="7">
        <v>44783</v>
      </c>
    </row>
    <row r="792" spans="1:3" x14ac:dyDescent="0.15">
      <c r="A792" s="8" t="s">
        <v>816</v>
      </c>
      <c r="B792" s="7" t="s">
        <v>32</v>
      </c>
      <c r="C792" s="7">
        <v>44657</v>
      </c>
    </row>
    <row r="793" spans="1:3" x14ac:dyDescent="0.15">
      <c r="A793" s="8" t="s">
        <v>817</v>
      </c>
      <c r="B793" s="7" t="s">
        <v>32</v>
      </c>
      <c r="C793" s="7">
        <v>44849</v>
      </c>
    </row>
    <row r="794" spans="1:3" x14ac:dyDescent="0.15">
      <c r="A794" s="8" t="s">
        <v>818</v>
      </c>
      <c r="B794" s="7" t="s">
        <v>32</v>
      </c>
      <c r="C794" s="7">
        <v>44808</v>
      </c>
    </row>
    <row r="795" spans="1:3" x14ac:dyDescent="0.15">
      <c r="A795" s="8" t="s">
        <v>819</v>
      </c>
      <c r="B795" s="7" t="s">
        <v>32</v>
      </c>
      <c r="C795" s="7">
        <v>44691</v>
      </c>
    </row>
    <row r="796" spans="1:3" x14ac:dyDescent="0.15">
      <c r="A796" s="8" t="s">
        <v>820</v>
      </c>
      <c r="B796" s="7" t="s">
        <v>32</v>
      </c>
      <c r="C796" s="7">
        <v>44652</v>
      </c>
    </row>
    <row r="797" spans="1:3" x14ac:dyDescent="0.15">
      <c r="A797" s="8" t="s">
        <v>821</v>
      </c>
      <c r="B797" s="7" t="s">
        <v>32</v>
      </c>
      <c r="C797" s="7">
        <v>44911</v>
      </c>
    </row>
    <row r="798" spans="1:3" x14ac:dyDescent="0.15">
      <c r="A798" s="8" t="s">
        <v>822</v>
      </c>
      <c r="B798" s="7" t="s">
        <v>32</v>
      </c>
      <c r="C798" s="7">
        <v>44578</v>
      </c>
    </row>
    <row r="799" spans="1:3" x14ac:dyDescent="0.15">
      <c r="A799" s="8" t="s">
        <v>823</v>
      </c>
      <c r="B799" s="7" t="s">
        <v>32</v>
      </c>
      <c r="C799" s="7">
        <v>44797</v>
      </c>
    </row>
    <row r="800" spans="1:3" x14ac:dyDescent="0.15">
      <c r="A800" s="8" t="s">
        <v>824</v>
      </c>
      <c r="B800" s="7" t="s">
        <v>32</v>
      </c>
      <c r="C800" s="7">
        <v>44658</v>
      </c>
    </row>
    <row r="801" spans="1:3" x14ac:dyDescent="0.15">
      <c r="A801" s="8" t="s">
        <v>825</v>
      </c>
      <c r="B801" s="7" t="s">
        <v>32</v>
      </c>
      <c r="C801" s="7">
        <v>44622</v>
      </c>
    </row>
    <row r="802" spans="1:3" x14ac:dyDescent="0.15">
      <c r="A802" s="8" t="s">
        <v>826</v>
      </c>
      <c r="B802" s="7" t="s">
        <v>32</v>
      </c>
      <c r="C802" s="7">
        <v>44817</v>
      </c>
    </row>
    <row r="803" spans="1:3" x14ac:dyDescent="0.15">
      <c r="A803" s="8" t="s">
        <v>827</v>
      </c>
      <c r="B803" s="7" t="s">
        <v>32</v>
      </c>
      <c r="C803" s="7">
        <v>44795</v>
      </c>
    </row>
    <row r="804" spans="1:3" x14ac:dyDescent="0.15">
      <c r="A804" s="8" t="s">
        <v>828</v>
      </c>
      <c r="B804" s="7" t="s">
        <v>32</v>
      </c>
      <c r="C804" s="7">
        <v>44765</v>
      </c>
    </row>
    <row r="805" spans="1:3" x14ac:dyDescent="0.15">
      <c r="A805" s="8" t="s">
        <v>829</v>
      </c>
      <c r="B805" s="7" t="s">
        <v>32</v>
      </c>
      <c r="C805" s="7">
        <v>44804</v>
      </c>
    </row>
    <row r="806" spans="1:3" x14ac:dyDescent="0.15">
      <c r="A806" s="8" t="s">
        <v>830</v>
      </c>
      <c r="B806" s="7" t="s">
        <v>32</v>
      </c>
      <c r="C806" s="7">
        <v>44755</v>
      </c>
    </row>
    <row r="807" spans="1:3" x14ac:dyDescent="0.15">
      <c r="A807" s="8" t="s">
        <v>831</v>
      </c>
      <c r="B807" s="7" t="s">
        <v>32</v>
      </c>
      <c r="C807" s="7">
        <v>44667</v>
      </c>
    </row>
    <row r="808" spans="1:3" x14ac:dyDescent="0.15">
      <c r="A808" s="8" t="s">
        <v>832</v>
      </c>
      <c r="B808" s="7" t="s">
        <v>32</v>
      </c>
      <c r="C808" s="7">
        <v>44624</v>
      </c>
    </row>
    <row r="809" spans="1:3" x14ac:dyDescent="0.15">
      <c r="A809" s="8" t="s">
        <v>833</v>
      </c>
      <c r="B809" s="7" t="s">
        <v>32</v>
      </c>
      <c r="C809" s="7">
        <v>44609</v>
      </c>
    </row>
    <row r="810" spans="1:3" x14ac:dyDescent="0.15">
      <c r="A810" s="8" t="s">
        <v>834</v>
      </c>
      <c r="B810" s="7" t="s">
        <v>32</v>
      </c>
      <c r="C810" s="7">
        <v>44759</v>
      </c>
    </row>
    <row r="811" spans="1:3" x14ac:dyDescent="0.15">
      <c r="A811" s="8" t="s">
        <v>835</v>
      </c>
      <c r="B811" s="7" t="s">
        <v>32</v>
      </c>
      <c r="C811" s="7">
        <v>44915</v>
      </c>
    </row>
    <row r="812" spans="1:3" x14ac:dyDescent="0.15">
      <c r="A812" s="8" t="s">
        <v>836</v>
      </c>
      <c r="B812" s="7" t="s">
        <v>32</v>
      </c>
      <c r="C812" s="7">
        <v>44782</v>
      </c>
    </row>
    <row r="813" spans="1:3" x14ac:dyDescent="0.15">
      <c r="A813" s="8" t="s">
        <v>837</v>
      </c>
      <c r="B813" s="7" t="s">
        <v>32</v>
      </c>
      <c r="C813" s="7">
        <v>44838</v>
      </c>
    </row>
    <row r="814" spans="1:3" x14ac:dyDescent="0.15">
      <c r="A814" s="8" t="s">
        <v>838</v>
      </c>
      <c r="B814" s="7" t="s">
        <v>32</v>
      </c>
      <c r="C814" s="7">
        <v>44869</v>
      </c>
    </row>
    <row r="815" spans="1:3" x14ac:dyDescent="0.15">
      <c r="A815" s="8" t="s">
        <v>839</v>
      </c>
      <c r="B815" s="7" t="s">
        <v>32</v>
      </c>
      <c r="C815" s="7">
        <v>44888</v>
      </c>
    </row>
    <row r="816" spans="1:3" x14ac:dyDescent="0.15">
      <c r="A816" s="8" t="s">
        <v>840</v>
      </c>
      <c r="B816" s="7" t="s">
        <v>32</v>
      </c>
      <c r="C816" s="7">
        <v>44670</v>
      </c>
    </row>
    <row r="817" spans="1:3" x14ac:dyDescent="0.15">
      <c r="A817" s="8" t="s">
        <v>841</v>
      </c>
      <c r="B817" s="7" t="s">
        <v>32</v>
      </c>
      <c r="C817" s="7">
        <v>44844</v>
      </c>
    </row>
    <row r="818" spans="1:3" x14ac:dyDescent="0.15">
      <c r="A818" s="8" t="s">
        <v>842</v>
      </c>
      <c r="B818" s="7" t="s">
        <v>32</v>
      </c>
      <c r="C818" s="7">
        <v>44828</v>
      </c>
    </row>
    <row r="819" spans="1:3" x14ac:dyDescent="0.15">
      <c r="A819" s="8" t="s">
        <v>843</v>
      </c>
      <c r="B819" s="7" t="s">
        <v>32</v>
      </c>
      <c r="C819" s="7">
        <v>44907</v>
      </c>
    </row>
    <row r="820" spans="1:3" x14ac:dyDescent="0.15">
      <c r="A820" s="8" t="s">
        <v>844</v>
      </c>
      <c r="B820" s="7" t="s">
        <v>32</v>
      </c>
      <c r="C820" s="7">
        <v>44682</v>
      </c>
    </row>
    <row r="821" spans="1:3" x14ac:dyDescent="0.15">
      <c r="A821" s="8" t="s">
        <v>845</v>
      </c>
      <c r="B821" s="7" t="s">
        <v>32</v>
      </c>
      <c r="C821" s="7">
        <v>44575</v>
      </c>
    </row>
    <row r="822" spans="1:3" x14ac:dyDescent="0.15">
      <c r="A822" s="8" t="s">
        <v>846</v>
      </c>
      <c r="B822" s="7" t="s">
        <v>32</v>
      </c>
      <c r="C822" s="7">
        <v>44882</v>
      </c>
    </row>
    <row r="823" spans="1:3" x14ac:dyDescent="0.15">
      <c r="A823" s="8" t="s">
        <v>847</v>
      </c>
      <c r="B823" s="7" t="s">
        <v>32</v>
      </c>
      <c r="C823" s="7">
        <v>44766</v>
      </c>
    </row>
    <row r="824" spans="1:3" x14ac:dyDescent="0.15">
      <c r="A824" s="8" t="s">
        <v>848</v>
      </c>
      <c r="B824" s="7" t="s">
        <v>32</v>
      </c>
      <c r="C824" s="7">
        <v>44688</v>
      </c>
    </row>
    <row r="825" spans="1:3" x14ac:dyDescent="0.15">
      <c r="A825" s="8" t="s">
        <v>849</v>
      </c>
      <c r="B825" s="7" t="s">
        <v>32</v>
      </c>
      <c r="C825" s="7">
        <v>44656</v>
      </c>
    </row>
    <row r="826" spans="1:3" x14ac:dyDescent="0.15">
      <c r="A826" s="8" t="s">
        <v>850</v>
      </c>
      <c r="B826" s="7" t="s">
        <v>32</v>
      </c>
      <c r="C826" s="7">
        <v>44603</v>
      </c>
    </row>
    <row r="827" spans="1:3" x14ac:dyDescent="0.15">
      <c r="A827" s="8" t="s">
        <v>851</v>
      </c>
      <c r="B827" s="7" t="s">
        <v>32</v>
      </c>
      <c r="C827" s="7">
        <v>44869</v>
      </c>
    </row>
    <row r="828" spans="1:3" x14ac:dyDescent="0.15">
      <c r="A828" s="8" t="s">
        <v>852</v>
      </c>
      <c r="B828" s="7" t="s">
        <v>32</v>
      </c>
      <c r="C828" s="7">
        <v>44624</v>
      </c>
    </row>
    <row r="829" spans="1:3" x14ac:dyDescent="0.15">
      <c r="A829" s="8" t="s">
        <v>853</v>
      </c>
      <c r="B829" s="7" t="s">
        <v>32</v>
      </c>
      <c r="C829" s="7">
        <v>44854</v>
      </c>
    </row>
    <row r="830" spans="1:3" x14ac:dyDescent="0.15">
      <c r="A830" s="8" t="s">
        <v>854</v>
      </c>
      <c r="B830" s="7" t="s">
        <v>32</v>
      </c>
      <c r="C830" s="7">
        <v>44744</v>
      </c>
    </row>
    <row r="831" spans="1:3" x14ac:dyDescent="0.15">
      <c r="A831" s="8" t="s">
        <v>855</v>
      </c>
      <c r="B831" s="7" t="s">
        <v>32</v>
      </c>
      <c r="C831" s="7">
        <v>44794</v>
      </c>
    </row>
    <row r="832" spans="1:3" x14ac:dyDescent="0.15">
      <c r="A832" s="8" t="s">
        <v>856</v>
      </c>
      <c r="B832" s="7" t="s">
        <v>32</v>
      </c>
      <c r="C832" s="7">
        <v>44734</v>
      </c>
    </row>
    <row r="833" spans="1:3" x14ac:dyDescent="0.15">
      <c r="A833" s="8" t="s">
        <v>857</v>
      </c>
      <c r="B833" s="7" t="s">
        <v>32</v>
      </c>
      <c r="C833" s="7">
        <v>44912</v>
      </c>
    </row>
    <row r="834" spans="1:3" x14ac:dyDescent="0.15">
      <c r="A834" s="8" t="s">
        <v>858</v>
      </c>
      <c r="B834" s="7" t="s">
        <v>32</v>
      </c>
      <c r="C834" s="7">
        <v>44652</v>
      </c>
    </row>
    <row r="835" spans="1:3" x14ac:dyDescent="0.15">
      <c r="A835" s="8" t="s">
        <v>859</v>
      </c>
      <c r="B835" s="7" t="s">
        <v>32</v>
      </c>
      <c r="C835" s="7">
        <v>44719</v>
      </c>
    </row>
    <row r="836" spans="1:3" x14ac:dyDescent="0.15">
      <c r="A836" s="8" t="s">
        <v>860</v>
      </c>
      <c r="B836" s="7" t="s">
        <v>32</v>
      </c>
      <c r="C836" s="7">
        <v>44868</v>
      </c>
    </row>
    <row r="837" spans="1:3" x14ac:dyDescent="0.15">
      <c r="A837" s="8" t="s">
        <v>861</v>
      </c>
      <c r="B837" s="7" t="s">
        <v>32</v>
      </c>
      <c r="C837" s="7">
        <v>44813</v>
      </c>
    </row>
    <row r="838" spans="1:3" x14ac:dyDescent="0.15">
      <c r="A838" s="8" t="s">
        <v>862</v>
      </c>
      <c r="B838" s="7" t="s">
        <v>32</v>
      </c>
      <c r="C838" s="7">
        <v>44913</v>
      </c>
    </row>
    <row r="839" spans="1:3" x14ac:dyDescent="0.15">
      <c r="A839" s="8" t="s">
        <v>863</v>
      </c>
      <c r="B839" s="7" t="s">
        <v>32</v>
      </c>
      <c r="C839" s="7">
        <v>44792</v>
      </c>
    </row>
    <row r="840" spans="1:3" x14ac:dyDescent="0.15">
      <c r="A840" s="8" t="s">
        <v>864</v>
      </c>
      <c r="B840" s="7" t="s">
        <v>32</v>
      </c>
      <c r="C840" s="7">
        <v>44888</v>
      </c>
    </row>
    <row r="841" spans="1:3" x14ac:dyDescent="0.15">
      <c r="A841" s="8" t="s">
        <v>865</v>
      </c>
      <c r="B841" s="7" t="s">
        <v>32</v>
      </c>
      <c r="C841" s="7">
        <v>44622</v>
      </c>
    </row>
    <row r="842" spans="1:3" x14ac:dyDescent="0.15">
      <c r="A842" s="8" t="s">
        <v>866</v>
      </c>
      <c r="B842" s="7" t="s">
        <v>32</v>
      </c>
      <c r="C842" s="7">
        <v>44671</v>
      </c>
    </row>
    <row r="843" spans="1:3" x14ac:dyDescent="0.15">
      <c r="A843" s="8" t="s">
        <v>867</v>
      </c>
      <c r="B843" s="7" t="s">
        <v>32</v>
      </c>
      <c r="C843" s="7">
        <v>44913</v>
      </c>
    </row>
    <row r="844" spans="1:3" x14ac:dyDescent="0.15">
      <c r="A844" s="8" t="s">
        <v>868</v>
      </c>
      <c r="B844" s="7" t="s">
        <v>32</v>
      </c>
      <c r="C844" s="7">
        <v>44903</v>
      </c>
    </row>
    <row r="845" spans="1:3" x14ac:dyDescent="0.15">
      <c r="A845" s="8" t="s">
        <v>869</v>
      </c>
      <c r="B845" s="7" t="s">
        <v>32</v>
      </c>
      <c r="C845" s="7">
        <v>44843</v>
      </c>
    </row>
    <row r="846" spans="1:3" x14ac:dyDescent="0.15">
      <c r="A846" s="8" t="s">
        <v>870</v>
      </c>
      <c r="B846" s="7" t="s">
        <v>32</v>
      </c>
      <c r="C846" s="7">
        <v>44835</v>
      </c>
    </row>
    <row r="847" spans="1:3" x14ac:dyDescent="0.15">
      <c r="A847" s="8" t="s">
        <v>871</v>
      </c>
      <c r="B847" s="7" t="s">
        <v>32</v>
      </c>
      <c r="C847" s="7">
        <v>44733</v>
      </c>
    </row>
    <row r="848" spans="1:3" x14ac:dyDescent="0.15">
      <c r="A848" s="8" t="s">
        <v>872</v>
      </c>
      <c r="B848" s="7" t="s">
        <v>32</v>
      </c>
      <c r="C848" s="7">
        <v>44653</v>
      </c>
    </row>
    <row r="849" spans="1:3" x14ac:dyDescent="0.15">
      <c r="A849" s="8" t="s">
        <v>873</v>
      </c>
      <c r="B849" s="7" t="s">
        <v>32</v>
      </c>
      <c r="C849" s="7">
        <v>44916</v>
      </c>
    </row>
    <row r="850" spans="1:3" x14ac:dyDescent="0.15">
      <c r="A850" s="8" t="s">
        <v>874</v>
      </c>
      <c r="B850" s="7" t="s">
        <v>32</v>
      </c>
      <c r="C850" s="7">
        <v>44649</v>
      </c>
    </row>
    <row r="851" spans="1:3" x14ac:dyDescent="0.15">
      <c r="A851" s="8" t="s">
        <v>875</v>
      </c>
      <c r="B851" s="7" t="s">
        <v>32</v>
      </c>
      <c r="C851" s="7">
        <v>44872</v>
      </c>
    </row>
    <row r="852" spans="1:3" x14ac:dyDescent="0.15">
      <c r="A852" s="8" t="s">
        <v>876</v>
      </c>
      <c r="B852" s="7" t="s">
        <v>32</v>
      </c>
      <c r="C852" s="7">
        <v>44620</v>
      </c>
    </row>
    <row r="853" spans="1:3" x14ac:dyDescent="0.15">
      <c r="A853" s="8" t="s">
        <v>877</v>
      </c>
      <c r="B853" s="7" t="s">
        <v>32</v>
      </c>
      <c r="C853" s="7">
        <v>44613</v>
      </c>
    </row>
    <row r="854" spans="1:3" x14ac:dyDescent="0.15">
      <c r="A854" s="8" t="s">
        <v>878</v>
      </c>
      <c r="B854" s="7" t="s">
        <v>32</v>
      </c>
      <c r="C854" s="7">
        <v>44669</v>
      </c>
    </row>
    <row r="855" spans="1:3" x14ac:dyDescent="0.15">
      <c r="A855" s="8" t="s">
        <v>879</v>
      </c>
      <c r="B855" s="7" t="s">
        <v>32</v>
      </c>
      <c r="C855" s="7">
        <v>44608</v>
      </c>
    </row>
    <row r="856" spans="1:3" x14ac:dyDescent="0.15">
      <c r="A856" s="8" t="s">
        <v>880</v>
      </c>
      <c r="B856" s="7" t="s">
        <v>32</v>
      </c>
      <c r="C856" s="7">
        <v>44895</v>
      </c>
    </row>
    <row r="857" spans="1:3" x14ac:dyDescent="0.15">
      <c r="A857" s="8" t="s">
        <v>881</v>
      </c>
      <c r="B857" s="7" t="s">
        <v>32</v>
      </c>
      <c r="C857" s="7">
        <v>44872</v>
      </c>
    </row>
    <row r="858" spans="1:3" x14ac:dyDescent="0.15">
      <c r="A858" s="8" t="s">
        <v>882</v>
      </c>
      <c r="B858" s="7" t="s">
        <v>32</v>
      </c>
      <c r="C858" s="7">
        <v>44771</v>
      </c>
    </row>
    <row r="859" spans="1:3" x14ac:dyDescent="0.15">
      <c r="A859" s="8" t="s">
        <v>883</v>
      </c>
      <c r="B859" s="7" t="s">
        <v>32</v>
      </c>
      <c r="C859" s="7">
        <v>44643</v>
      </c>
    </row>
    <row r="860" spans="1:3" x14ac:dyDescent="0.15">
      <c r="A860" s="8" t="s">
        <v>884</v>
      </c>
      <c r="B860" s="7" t="s">
        <v>32</v>
      </c>
      <c r="C860" s="7">
        <v>44881</v>
      </c>
    </row>
    <row r="861" spans="1:3" x14ac:dyDescent="0.15">
      <c r="A861" s="8" t="s">
        <v>885</v>
      </c>
      <c r="B861" s="7" t="s">
        <v>32</v>
      </c>
      <c r="C861" s="7">
        <v>44699</v>
      </c>
    </row>
    <row r="862" spans="1:3" x14ac:dyDescent="0.15">
      <c r="A862" s="8" t="s">
        <v>886</v>
      </c>
      <c r="B862" s="7" t="s">
        <v>32</v>
      </c>
      <c r="C862" s="7">
        <v>44901</v>
      </c>
    </row>
    <row r="863" spans="1:3" x14ac:dyDescent="0.15">
      <c r="A863" s="8" t="s">
        <v>887</v>
      </c>
      <c r="B863" s="7" t="s">
        <v>32</v>
      </c>
      <c r="C863" s="7">
        <v>44865</v>
      </c>
    </row>
    <row r="864" spans="1:3" x14ac:dyDescent="0.15">
      <c r="A864" s="8" t="s">
        <v>888</v>
      </c>
      <c r="B864" s="7" t="s">
        <v>32</v>
      </c>
      <c r="C864" s="7">
        <v>44709</v>
      </c>
    </row>
    <row r="865" spans="1:3" x14ac:dyDescent="0.15">
      <c r="A865" s="8" t="s">
        <v>889</v>
      </c>
      <c r="B865" s="7" t="s">
        <v>32</v>
      </c>
      <c r="C865" s="7">
        <v>44858</v>
      </c>
    </row>
    <row r="866" spans="1:3" x14ac:dyDescent="0.15">
      <c r="A866" s="8" t="s">
        <v>890</v>
      </c>
      <c r="B866" s="7" t="s">
        <v>32</v>
      </c>
      <c r="C866" s="7">
        <v>44579</v>
      </c>
    </row>
    <row r="867" spans="1:3" x14ac:dyDescent="0.15">
      <c r="A867" s="8" t="s">
        <v>891</v>
      </c>
      <c r="B867" s="7" t="s">
        <v>32</v>
      </c>
      <c r="C867" s="7">
        <v>44604</v>
      </c>
    </row>
    <row r="868" spans="1:3" x14ac:dyDescent="0.15">
      <c r="A868" s="8" t="s">
        <v>892</v>
      </c>
      <c r="B868" s="7" t="s">
        <v>32</v>
      </c>
      <c r="C868" s="7">
        <v>44744</v>
      </c>
    </row>
    <row r="869" spans="1:3" x14ac:dyDescent="0.15">
      <c r="A869" s="8" t="s">
        <v>893</v>
      </c>
      <c r="B869" s="7" t="s">
        <v>32</v>
      </c>
      <c r="C869" s="7">
        <v>44856</v>
      </c>
    </row>
    <row r="870" spans="1:3" x14ac:dyDescent="0.15">
      <c r="A870" s="8" t="s">
        <v>894</v>
      </c>
      <c r="B870" s="7" t="s">
        <v>32</v>
      </c>
      <c r="C870" s="7">
        <v>44923</v>
      </c>
    </row>
    <row r="871" spans="1:3" x14ac:dyDescent="0.15">
      <c r="A871" s="8" t="s">
        <v>895</v>
      </c>
      <c r="B871" s="7" t="s">
        <v>32</v>
      </c>
      <c r="C871" s="7">
        <v>44795</v>
      </c>
    </row>
    <row r="872" spans="1:3" x14ac:dyDescent="0.15">
      <c r="A872" s="8" t="s">
        <v>896</v>
      </c>
      <c r="B872" s="7" t="s">
        <v>32</v>
      </c>
      <c r="C872" s="7">
        <v>44674</v>
      </c>
    </row>
    <row r="873" spans="1:3" x14ac:dyDescent="0.15">
      <c r="A873" s="8" t="s">
        <v>897</v>
      </c>
      <c r="B873" s="7" t="s">
        <v>32</v>
      </c>
      <c r="C873" s="7">
        <v>44825</v>
      </c>
    </row>
    <row r="874" spans="1:3" x14ac:dyDescent="0.15">
      <c r="A874" s="8" t="s">
        <v>898</v>
      </c>
      <c r="B874" s="7" t="s">
        <v>32</v>
      </c>
      <c r="C874" s="7">
        <v>44872</v>
      </c>
    </row>
    <row r="875" spans="1:3" x14ac:dyDescent="0.15">
      <c r="A875" s="8" t="s">
        <v>899</v>
      </c>
      <c r="B875" s="7" t="s">
        <v>32</v>
      </c>
      <c r="C875" s="7">
        <v>44801</v>
      </c>
    </row>
    <row r="876" spans="1:3" x14ac:dyDescent="0.15">
      <c r="A876" s="8" t="s">
        <v>900</v>
      </c>
      <c r="B876" s="7" t="s">
        <v>32</v>
      </c>
      <c r="C876" s="7">
        <v>44723</v>
      </c>
    </row>
    <row r="877" spans="1:3" x14ac:dyDescent="0.15">
      <c r="A877" s="8" t="s">
        <v>901</v>
      </c>
      <c r="B877" s="7" t="s">
        <v>32</v>
      </c>
      <c r="C877" s="7">
        <v>44813</v>
      </c>
    </row>
    <row r="878" spans="1:3" x14ac:dyDescent="0.15">
      <c r="A878" s="8" t="s">
        <v>902</v>
      </c>
      <c r="B878" s="7" t="s">
        <v>32</v>
      </c>
      <c r="C878" s="7">
        <v>44879</v>
      </c>
    </row>
    <row r="879" spans="1:3" x14ac:dyDescent="0.15">
      <c r="A879" s="8" t="s">
        <v>903</v>
      </c>
      <c r="B879" s="7" t="s">
        <v>32</v>
      </c>
      <c r="C879" s="7">
        <v>44705</v>
      </c>
    </row>
    <row r="880" spans="1:3" x14ac:dyDescent="0.15">
      <c r="A880" s="8" t="s">
        <v>904</v>
      </c>
      <c r="B880" s="7" t="s">
        <v>32</v>
      </c>
      <c r="C880" s="7">
        <v>44788</v>
      </c>
    </row>
    <row r="881" spans="1:3" x14ac:dyDescent="0.15">
      <c r="A881" s="8" t="s">
        <v>905</v>
      </c>
      <c r="B881" s="7" t="s">
        <v>32</v>
      </c>
      <c r="C881" s="7">
        <v>44639</v>
      </c>
    </row>
    <row r="882" spans="1:3" x14ac:dyDescent="0.15">
      <c r="A882" s="8" t="s">
        <v>906</v>
      </c>
      <c r="B882" s="7" t="s">
        <v>32</v>
      </c>
      <c r="C882" s="7">
        <v>44834</v>
      </c>
    </row>
    <row r="883" spans="1:3" x14ac:dyDescent="0.15">
      <c r="A883" s="8" t="s">
        <v>907</v>
      </c>
      <c r="B883" s="7" t="s">
        <v>32</v>
      </c>
      <c r="C883" s="7">
        <v>44925</v>
      </c>
    </row>
    <row r="884" spans="1:3" x14ac:dyDescent="0.15">
      <c r="A884" s="8" t="s">
        <v>908</v>
      </c>
      <c r="B884" s="7" t="s">
        <v>32</v>
      </c>
      <c r="C884" s="7">
        <v>44914</v>
      </c>
    </row>
    <row r="885" spans="1:3" x14ac:dyDescent="0.15">
      <c r="A885" s="8" t="s">
        <v>909</v>
      </c>
      <c r="B885" s="7" t="s">
        <v>32</v>
      </c>
      <c r="C885" s="7">
        <v>44653</v>
      </c>
    </row>
    <row r="886" spans="1:3" x14ac:dyDescent="0.15">
      <c r="A886" s="8" t="s">
        <v>910</v>
      </c>
      <c r="B886" s="7" t="s">
        <v>32</v>
      </c>
      <c r="C886" s="7">
        <v>44677</v>
      </c>
    </row>
    <row r="887" spans="1:3" x14ac:dyDescent="0.15">
      <c r="A887" s="8" t="s">
        <v>911</v>
      </c>
      <c r="B887" s="7" t="s">
        <v>32</v>
      </c>
      <c r="C887" s="7">
        <v>44808</v>
      </c>
    </row>
    <row r="888" spans="1:3" x14ac:dyDescent="0.15">
      <c r="A888" s="8" t="s">
        <v>912</v>
      </c>
      <c r="B888" s="7" t="s">
        <v>32</v>
      </c>
      <c r="C888" s="7">
        <v>44645</v>
      </c>
    </row>
    <row r="889" spans="1:3" x14ac:dyDescent="0.15">
      <c r="A889" s="8" t="s">
        <v>913</v>
      </c>
      <c r="B889" s="7" t="s">
        <v>32</v>
      </c>
      <c r="C889" s="7">
        <v>44752</v>
      </c>
    </row>
    <row r="890" spans="1:3" x14ac:dyDescent="0.15">
      <c r="A890" s="8" t="s">
        <v>914</v>
      </c>
      <c r="B890" s="7" t="s">
        <v>32</v>
      </c>
      <c r="C890" s="7">
        <v>44853</v>
      </c>
    </row>
    <row r="891" spans="1:3" x14ac:dyDescent="0.15">
      <c r="A891" s="8" t="s">
        <v>915</v>
      </c>
      <c r="B891" s="7" t="s">
        <v>32</v>
      </c>
      <c r="C891" s="7">
        <v>44911</v>
      </c>
    </row>
    <row r="892" spans="1:3" x14ac:dyDescent="0.15">
      <c r="A892" s="8" t="s">
        <v>916</v>
      </c>
      <c r="B892" s="7" t="s">
        <v>32</v>
      </c>
      <c r="C892" s="7">
        <v>44761</v>
      </c>
    </row>
    <row r="893" spans="1:3" x14ac:dyDescent="0.15">
      <c r="A893" s="8" t="s">
        <v>917</v>
      </c>
      <c r="B893" s="7" t="s">
        <v>32</v>
      </c>
      <c r="C893" s="7">
        <v>44570</v>
      </c>
    </row>
    <row r="894" spans="1:3" x14ac:dyDescent="0.15">
      <c r="A894" s="8" t="s">
        <v>918</v>
      </c>
      <c r="B894" s="7" t="s">
        <v>32</v>
      </c>
      <c r="C894" s="7">
        <v>44886</v>
      </c>
    </row>
    <row r="895" spans="1:3" x14ac:dyDescent="0.15">
      <c r="A895" s="8" t="s">
        <v>919</v>
      </c>
      <c r="B895" s="7" t="s">
        <v>32</v>
      </c>
      <c r="C895" s="7">
        <v>44785</v>
      </c>
    </row>
    <row r="896" spans="1:3" x14ac:dyDescent="0.15">
      <c r="A896" s="8" t="s">
        <v>920</v>
      </c>
      <c r="B896" s="7" t="s">
        <v>32</v>
      </c>
      <c r="C896" s="7">
        <v>44743</v>
      </c>
    </row>
    <row r="897" spans="1:3" x14ac:dyDescent="0.15">
      <c r="A897" s="8" t="s">
        <v>921</v>
      </c>
      <c r="B897" s="7" t="s">
        <v>32</v>
      </c>
      <c r="C897" s="7">
        <v>44653</v>
      </c>
    </row>
    <row r="898" spans="1:3" x14ac:dyDescent="0.15">
      <c r="A898" s="8" t="s">
        <v>922</v>
      </c>
      <c r="B898" s="7" t="s">
        <v>32</v>
      </c>
      <c r="C898" s="7">
        <v>44867</v>
      </c>
    </row>
    <row r="899" spans="1:3" x14ac:dyDescent="0.15">
      <c r="A899" s="8" t="s">
        <v>923</v>
      </c>
      <c r="B899" s="7" t="s">
        <v>32</v>
      </c>
      <c r="C899" s="7">
        <v>44655</v>
      </c>
    </row>
    <row r="900" spans="1:3" x14ac:dyDescent="0.15">
      <c r="A900" s="8" t="s">
        <v>924</v>
      </c>
      <c r="B900" s="7" t="s">
        <v>32</v>
      </c>
      <c r="C900" s="7">
        <v>44623</v>
      </c>
    </row>
    <row r="901" spans="1:3" x14ac:dyDescent="0.15">
      <c r="A901" s="8" t="s">
        <v>925</v>
      </c>
      <c r="B901" s="7" t="s">
        <v>32</v>
      </c>
      <c r="C901" s="7">
        <v>44896</v>
      </c>
    </row>
    <row r="902" spans="1:3" x14ac:dyDescent="0.15">
      <c r="A902" s="8" t="s">
        <v>926</v>
      </c>
      <c r="B902" s="7" t="s">
        <v>32</v>
      </c>
      <c r="C902" s="7">
        <v>44797</v>
      </c>
    </row>
    <row r="903" spans="1:3" x14ac:dyDescent="0.15">
      <c r="A903" s="8" t="s">
        <v>927</v>
      </c>
      <c r="B903" s="7" t="s">
        <v>32</v>
      </c>
      <c r="C903" s="7">
        <v>44623</v>
      </c>
    </row>
    <row r="904" spans="1:3" x14ac:dyDescent="0.15">
      <c r="A904" s="8" t="s">
        <v>928</v>
      </c>
      <c r="B904" s="7" t="s">
        <v>32</v>
      </c>
      <c r="C904" s="7">
        <v>44638</v>
      </c>
    </row>
    <row r="905" spans="1:3" x14ac:dyDescent="0.15">
      <c r="A905" s="8" t="s">
        <v>929</v>
      </c>
      <c r="B905" s="7" t="s">
        <v>32</v>
      </c>
      <c r="C905" s="7">
        <v>44712</v>
      </c>
    </row>
    <row r="906" spans="1:3" x14ac:dyDescent="0.15">
      <c r="A906" s="8" t="s">
        <v>930</v>
      </c>
      <c r="B906" s="7" t="s">
        <v>32</v>
      </c>
      <c r="C906" s="7">
        <v>44617</v>
      </c>
    </row>
    <row r="907" spans="1:3" x14ac:dyDescent="0.15">
      <c r="A907" s="8" t="s">
        <v>931</v>
      </c>
      <c r="B907" s="7" t="s">
        <v>32</v>
      </c>
      <c r="C907" s="7">
        <v>44728</v>
      </c>
    </row>
    <row r="908" spans="1:3" x14ac:dyDescent="0.15">
      <c r="A908" s="8" t="s">
        <v>932</v>
      </c>
      <c r="B908" s="7" t="s">
        <v>32</v>
      </c>
      <c r="C908" s="7">
        <v>44864</v>
      </c>
    </row>
    <row r="909" spans="1:3" x14ac:dyDescent="0.15">
      <c r="A909" s="8" t="s">
        <v>933</v>
      </c>
      <c r="B909" s="7" t="s">
        <v>32</v>
      </c>
      <c r="C909" s="7">
        <v>44596</v>
      </c>
    </row>
    <row r="910" spans="1:3" x14ac:dyDescent="0.15">
      <c r="A910" s="8" t="s">
        <v>934</v>
      </c>
      <c r="B910" s="7" t="s">
        <v>32</v>
      </c>
      <c r="C910" s="7">
        <v>44724</v>
      </c>
    </row>
    <row r="911" spans="1:3" x14ac:dyDescent="0.15">
      <c r="A911" s="8" t="s">
        <v>935</v>
      </c>
      <c r="B911" s="7" t="s">
        <v>32</v>
      </c>
      <c r="C911" s="7">
        <v>44623</v>
      </c>
    </row>
    <row r="912" spans="1:3" x14ac:dyDescent="0.15">
      <c r="A912" s="8" t="s">
        <v>936</v>
      </c>
      <c r="B912" s="7" t="s">
        <v>32</v>
      </c>
      <c r="C912" s="7">
        <v>44715</v>
      </c>
    </row>
    <row r="913" spans="1:3" x14ac:dyDescent="0.15">
      <c r="A913" s="8" t="s">
        <v>937</v>
      </c>
      <c r="B913" s="7" t="s">
        <v>32</v>
      </c>
      <c r="C913" s="7">
        <v>44661</v>
      </c>
    </row>
    <row r="914" spans="1:3" x14ac:dyDescent="0.15">
      <c r="A914" s="8" t="s">
        <v>938</v>
      </c>
      <c r="B914" s="7" t="s">
        <v>32</v>
      </c>
      <c r="C914" s="7">
        <v>44885</v>
      </c>
    </row>
    <row r="915" spans="1:3" x14ac:dyDescent="0.15">
      <c r="A915" s="8" t="s">
        <v>939</v>
      </c>
      <c r="B915" s="7" t="s">
        <v>32</v>
      </c>
      <c r="C915" s="7">
        <v>44864</v>
      </c>
    </row>
    <row r="916" spans="1:3" x14ac:dyDescent="0.15">
      <c r="A916" s="8" t="s">
        <v>940</v>
      </c>
      <c r="B916" s="7" t="s">
        <v>32</v>
      </c>
      <c r="C916" s="7">
        <v>44895</v>
      </c>
    </row>
    <row r="917" spans="1:3" x14ac:dyDescent="0.15">
      <c r="A917" s="8" t="s">
        <v>941</v>
      </c>
      <c r="B917" s="7" t="s">
        <v>32</v>
      </c>
      <c r="C917" s="7">
        <v>44894</v>
      </c>
    </row>
    <row r="918" spans="1:3" x14ac:dyDescent="0.15">
      <c r="A918" s="8" t="s">
        <v>942</v>
      </c>
      <c r="B918" s="7" t="s">
        <v>32</v>
      </c>
      <c r="C918" s="7">
        <v>44755</v>
      </c>
    </row>
    <row r="919" spans="1:3" x14ac:dyDescent="0.15">
      <c r="A919" s="8" t="s">
        <v>943</v>
      </c>
      <c r="B919" s="7" t="s">
        <v>32</v>
      </c>
      <c r="C919" s="7">
        <v>44567</v>
      </c>
    </row>
    <row r="920" spans="1:3" x14ac:dyDescent="0.15">
      <c r="A920" s="8" t="s">
        <v>944</v>
      </c>
      <c r="B920" s="7" t="s">
        <v>32</v>
      </c>
      <c r="C920" s="7">
        <v>44918</v>
      </c>
    </row>
    <row r="921" spans="1:3" x14ac:dyDescent="0.15">
      <c r="A921" s="8" t="s">
        <v>945</v>
      </c>
      <c r="B921" s="7" t="s">
        <v>32</v>
      </c>
      <c r="C921" s="7">
        <v>44588</v>
      </c>
    </row>
    <row r="922" spans="1:3" x14ac:dyDescent="0.15">
      <c r="A922" s="8" t="s">
        <v>946</v>
      </c>
      <c r="B922" s="7" t="s">
        <v>32</v>
      </c>
      <c r="C922" s="7">
        <v>44798</v>
      </c>
    </row>
    <row r="923" spans="1:3" x14ac:dyDescent="0.15">
      <c r="A923" s="8" t="s">
        <v>947</v>
      </c>
      <c r="B923" s="7" t="s">
        <v>32</v>
      </c>
      <c r="C923" s="7">
        <v>44603</v>
      </c>
    </row>
    <row r="924" spans="1:3" x14ac:dyDescent="0.15">
      <c r="A924" s="8" t="s">
        <v>948</v>
      </c>
      <c r="B924" s="7" t="s">
        <v>32</v>
      </c>
      <c r="C924" s="7">
        <v>44921</v>
      </c>
    </row>
    <row r="925" spans="1:3" x14ac:dyDescent="0.15">
      <c r="A925" s="8" t="s">
        <v>949</v>
      </c>
      <c r="B925" s="7" t="s">
        <v>32</v>
      </c>
      <c r="C925" s="7">
        <v>44897</v>
      </c>
    </row>
    <row r="926" spans="1:3" x14ac:dyDescent="0.15">
      <c r="A926" s="8" t="s">
        <v>950</v>
      </c>
      <c r="B926" s="7" t="s">
        <v>32</v>
      </c>
      <c r="C926" s="7">
        <v>44642</v>
      </c>
    </row>
    <row r="927" spans="1:3" x14ac:dyDescent="0.15">
      <c r="A927" s="8" t="s">
        <v>951</v>
      </c>
      <c r="B927" s="7" t="s">
        <v>32</v>
      </c>
      <c r="C927" s="7">
        <v>44564</v>
      </c>
    </row>
    <row r="928" spans="1:3" x14ac:dyDescent="0.15">
      <c r="A928" s="8" t="s">
        <v>952</v>
      </c>
      <c r="B928" s="7" t="s">
        <v>32</v>
      </c>
      <c r="C928" s="7">
        <v>44567</v>
      </c>
    </row>
    <row r="929" spans="1:3" x14ac:dyDescent="0.15">
      <c r="A929" s="8" t="s">
        <v>953</v>
      </c>
      <c r="B929" s="7" t="s">
        <v>32</v>
      </c>
      <c r="C929" s="7">
        <v>44765</v>
      </c>
    </row>
    <row r="930" spans="1:3" x14ac:dyDescent="0.15">
      <c r="A930" s="8" t="s">
        <v>954</v>
      </c>
      <c r="B930" s="7" t="s">
        <v>32</v>
      </c>
      <c r="C930" s="7">
        <v>44869</v>
      </c>
    </row>
    <row r="931" spans="1:3" x14ac:dyDescent="0.15">
      <c r="A931" s="8" t="s">
        <v>955</v>
      </c>
      <c r="B931" s="7" t="s">
        <v>32</v>
      </c>
      <c r="C931" s="7">
        <v>44883</v>
      </c>
    </row>
    <row r="932" spans="1:3" x14ac:dyDescent="0.15">
      <c r="A932" s="8" t="s">
        <v>956</v>
      </c>
      <c r="B932" s="7" t="s">
        <v>32</v>
      </c>
      <c r="C932" s="7">
        <v>44751</v>
      </c>
    </row>
    <row r="933" spans="1:3" x14ac:dyDescent="0.15">
      <c r="A933" s="8" t="s">
        <v>957</v>
      </c>
      <c r="B933" s="7" t="s">
        <v>32</v>
      </c>
      <c r="C933" s="7">
        <v>44737</v>
      </c>
    </row>
    <row r="934" spans="1:3" x14ac:dyDescent="0.15">
      <c r="A934" s="8" t="s">
        <v>958</v>
      </c>
      <c r="B934" s="7" t="s">
        <v>32</v>
      </c>
      <c r="C934" s="7">
        <v>44870</v>
      </c>
    </row>
    <row r="935" spans="1:3" x14ac:dyDescent="0.15">
      <c r="A935" s="8" t="s">
        <v>959</v>
      </c>
      <c r="B935" s="7" t="s">
        <v>32</v>
      </c>
      <c r="C935" s="7">
        <v>44802</v>
      </c>
    </row>
    <row r="936" spans="1:3" x14ac:dyDescent="0.15">
      <c r="A936" s="8" t="s">
        <v>960</v>
      </c>
      <c r="B936" s="7" t="s">
        <v>32</v>
      </c>
      <c r="C936" s="7">
        <v>44820</v>
      </c>
    </row>
    <row r="937" spans="1:3" x14ac:dyDescent="0.15">
      <c r="A937" s="8" t="s">
        <v>961</v>
      </c>
      <c r="B937" s="7" t="s">
        <v>32</v>
      </c>
      <c r="C937" s="7">
        <v>44923</v>
      </c>
    </row>
    <row r="938" spans="1:3" x14ac:dyDescent="0.15">
      <c r="A938" s="8" t="s">
        <v>962</v>
      </c>
      <c r="B938" s="7" t="s">
        <v>32</v>
      </c>
      <c r="C938" s="7">
        <v>44626</v>
      </c>
    </row>
    <row r="939" spans="1:3" x14ac:dyDescent="0.15">
      <c r="A939" s="8" t="s">
        <v>963</v>
      </c>
      <c r="B939" s="7" t="s">
        <v>32</v>
      </c>
      <c r="C939" s="7">
        <v>44628</v>
      </c>
    </row>
    <row r="940" spans="1:3" x14ac:dyDescent="0.15">
      <c r="A940" s="8" t="s">
        <v>964</v>
      </c>
      <c r="B940" s="7" t="s">
        <v>32</v>
      </c>
      <c r="C940" s="7">
        <v>44600</v>
      </c>
    </row>
    <row r="941" spans="1:3" x14ac:dyDescent="0.15">
      <c r="A941" s="8" t="s">
        <v>965</v>
      </c>
      <c r="B941" s="7" t="s">
        <v>32</v>
      </c>
      <c r="C941" s="7">
        <v>44645</v>
      </c>
    </row>
    <row r="942" spans="1:3" x14ac:dyDescent="0.15">
      <c r="A942" s="8" t="s">
        <v>966</v>
      </c>
      <c r="B942" s="7" t="s">
        <v>32</v>
      </c>
      <c r="C942" s="7">
        <v>44824</v>
      </c>
    </row>
    <row r="943" spans="1:3" x14ac:dyDescent="0.15">
      <c r="A943" s="8" t="s">
        <v>967</v>
      </c>
      <c r="B943" s="7" t="s">
        <v>32</v>
      </c>
      <c r="C943" s="7">
        <v>44678</v>
      </c>
    </row>
    <row r="944" spans="1:3" x14ac:dyDescent="0.15">
      <c r="A944" s="8" t="s">
        <v>968</v>
      </c>
      <c r="B944" s="7" t="s">
        <v>32</v>
      </c>
      <c r="C944" s="7">
        <v>44860</v>
      </c>
    </row>
    <row r="945" spans="1:3" x14ac:dyDescent="0.15">
      <c r="A945" s="8" t="s">
        <v>969</v>
      </c>
      <c r="B945" s="7" t="s">
        <v>32</v>
      </c>
      <c r="C945" s="7">
        <v>44673</v>
      </c>
    </row>
    <row r="946" spans="1:3" x14ac:dyDescent="0.15">
      <c r="A946" s="8" t="s">
        <v>970</v>
      </c>
      <c r="B946" s="7" t="s">
        <v>32</v>
      </c>
      <c r="C946" s="7">
        <v>44749</v>
      </c>
    </row>
    <row r="947" spans="1:3" x14ac:dyDescent="0.15">
      <c r="A947" s="8" t="s">
        <v>971</v>
      </c>
      <c r="B947" s="7" t="s">
        <v>32</v>
      </c>
      <c r="C947" s="7">
        <v>44674</v>
      </c>
    </row>
    <row r="948" spans="1:3" x14ac:dyDescent="0.15">
      <c r="A948" s="8" t="s">
        <v>972</v>
      </c>
      <c r="B948" s="7" t="s">
        <v>32</v>
      </c>
      <c r="C948" s="7">
        <v>44576</v>
      </c>
    </row>
    <row r="949" spans="1:3" x14ac:dyDescent="0.15">
      <c r="A949" s="8" t="s">
        <v>973</v>
      </c>
      <c r="B949" s="7" t="s">
        <v>32</v>
      </c>
      <c r="C949" s="7">
        <v>44707</v>
      </c>
    </row>
    <row r="950" spans="1:3" x14ac:dyDescent="0.15">
      <c r="A950" s="8" t="s">
        <v>974</v>
      </c>
      <c r="B950" s="7" t="s">
        <v>32</v>
      </c>
      <c r="C950" s="7">
        <v>44576</v>
      </c>
    </row>
    <row r="951" spans="1:3" x14ac:dyDescent="0.15">
      <c r="A951" s="8" t="s">
        <v>975</v>
      </c>
      <c r="B951" s="7" t="s">
        <v>32</v>
      </c>
      <c r="C951" s="7">
        <v>44926</v>
      </c>
    </row>
    <row r="952" spans="1:3" x14ac:dyDescent="0.15">
      <c r="A952" s="8" t="s">
        <v>976</v>
      </c>
      <c r="B952" s="7" t="s">
        <v>32</v>
      </c>
      <c r="C952" s="7">
        <v>44700</v>
      </c>
    </row>
    <row r="953" spans="1:3" x14ac:dyDescent="0.15">
      <c r="A953" s="8" t="s">
        <v>977</v>
      </c>
      <c r="B953" s="7" t="s">
        <v>32</v>
      </c>
      <c r="C953" s="7">
        <v>44626</v>
      </c>
    </row>
    <row r="954" spans="1:3" x14ac:dyDescent="0.15">
      <c r="A954" s="8" t="s">
        <v>978</v>
      </c>
      <c r="B954" s="7" t="s">
        <v>32</v>
      </c>
      <c r="C954" s="7">
        <v>44912</v>
      </c>
    </row>
    <row r="955" spans="1:3" x14ac:dyDescent="0.15">
      <c r="A955" s="8" t="s">
        <v>979</v>
      </c>
      <c r="B955" s="7" t="s">
        <v>32</v>
      </c>
      <c r="C955" s="7">
        <v>44805</v>
      </c>
    </row>
    <row r="956" spans="1:3" x14ac:dyDescent="0.15">
      <c r="A956" s="8" t="s">
        <v>980</v>
      </c>
      <c r="B956" s="7" t="s">
        <v>32</v>
      </c>
      <c r="C956" s="7">
        <v>44855</v>
      </c>
    </row>
    <row r="957" spans="1:3" x14ac:dyDescent="0.15">
      <c r="A957" s="8" t="s">
        <v>981</v>
      </c>
      <c r="B957" s="7" t="s">
        <v>32</v>
      </c>
      <c r="C957" s="7">
        <v>44721</v>
      </c>
    </row>
    <row r="958" spans="1:3" x14ac:dyDescent="0.15">
      <c r="A958" s="8" t="s">
        <v>982</v>
      </c>
      <c r="B958" s="7" t="s">
        <v>32</v>
      </c>
      <c r="C958" s="7">
        <v>44854</v>
      </c>
    </row>
    <row r="959" spans="1:3" x14ac:dyDescent="0.15">
      <c r="A959" s="8" t="s">
        <v>983</v>
      </c>
      <c r="B959" s="7" t="s">
        <v>32</v>
      </c>
      <c r="C959" s="7">
        <v>44575</v>
      </c>
    </row>
    <row r="960" spans="1:3" x14ac:dyDescent="0.15">
      <c r="A960" s="8" t="s">
        <v>984</v>
      </c>
      <c r="B960" s="7" t="s">
        <v>32</v>
      </c>
      <c r="C960" s="7">
        <v>44761</v>
      </c>
    </row>
    <row r="961" spans="1:3" x14ac:dyDescent="0.15">
      <c r="A961" s="8" t="s">
        <v>985</v>
      </c>
      <c r="B961" s="7" t="s">
        <v>32</v>
      </c>
      <c r="C961" s="7">
        <v>44694</v>
      </c>
    </row>
    <row r="962" spans="1:3" x14ac:dyDescent="0.15">
      <c r="A962" s="8" t="s">
        <v>986</v>
      </c>
      <c r="B962" s="7" t="s">
        <v>32</v>
      </c>
      <c r="C962" s="7">
        <v>44886</v>
      </c>
    </row>
    <row r="963" spans="1:3" x14ac:dyDescent="0.15">
      <c r="A963" s="8" t="s">
        <v>987</v>
      </c>
      <c r="B963" s="7" t="s">
        <v>32</v>
      </c>
      <c r="C963" s="7">
        <v>44677</v>
      </c>
    </row>
    <row r="964" spans="1:3" x14ac:dyDescent="0.15">
      <c r="A964" s="8" t="s">
        <v>988</v>
      </c>
      <c r="B964" s="7" t="s">
        <v>32</v>
      </c>
      <c r="C964" s="7">
        <v>44618</v>
      </c>
    </row>
    <row r="965" spans="1:3" x14ac:dyDescent="0.15">
      <c r="A965" s="8" t="s">
        <v>989</v>
      </c>
      <c r="B965" s="7" t="s">
        <v>32</v>
      </c>
      <c r="C965" s="7">
        <v>44647</v>
      </c>
    </row>
    <row r="966" spans="1:3" x14ac:dyDescent="0.15">
      <c r="A966" s="8" t="s">
        <v>990</v>
      </c>
      <c r="B966" s="7" t="s">
        <v>32</v>
      </c>
      <c r="C966" s="7">
        <v>44768</v>
      </c>
    </row>
    <row r="967" spans="1:3" x14ac:dyDescent="0.15">
      <c r="A967" s="8" t="s">
        <v>991</v>
      </c>
      <c r="B967" s="7" t="s">
        <v>32</v>
      </c>
      <c r="C967" s="7">
        <v>44723</v>
      </c>
    </row>
    <row r="968" spans="1:3" x14ac:dyDescent="0.15">
      <c r="A968" s="8" t="s">
        <v>992</v>
      </c>
      <c r="B968" s="7" t="s">
        <v>32</v>
      </c>
      <c r="C968" s="7">
        <v>44637</v>
      </c>
    </row>
    <row r="969" spans="1:3" x14ac:dyDescent="0.15">
      <c r="A969" s="8" t="s">
        <v>993</v>
      </c>
      <c r="B969" s="7" t="s">
        <v>32</v>
      </c>
      <c r="C969" s="7">
        <v>44909</v>
      </c>
    </row>
    <row r="970" spans="1:3" x14ac:dyDescent="0.15">
      <c r="A970" s="8" t="s">
        <v>994</v>
      </c>
      <c r="B970" s="7" t="s">
        <v>32</v>
      </c>
      <c r="C970" s="7">
        <v>44651</v>
      </c>
    </row>
    <row r="971" spans="1:3" x14ac:dyDescent="0.15">
      <c r="A971" s="8" t="s">
        <v>995</v>
      </c>
      <c r="B971" s="7" t="s">
        <v>32</v>
      </c>
      <c r="C971" s="7">
        <v>44925</v>
      </c>
    </row>
    <row r="972" spans="1:3" x14ac:dyDescent="0.15">
      <c r="A972" s="8" t="s">
        <v>996</v>
      </c>
      <c r="B972" s="7" t="s">
        <v>32</v>
      </c>
      <c r="C972" s="7">
        <v>44603</v>
      </c>
    </row>
    <row r="973" spans="1:3" x14ac:dyDescent="0.15">
      <c r="A973" s="8" t="s">
        <v>997</v>
      </c>
      <c r="B973" s="7" t="s">
        <v>32</v>
      </c>
      <c r="C973" s="7">
        <v>44591</v>
      </c>
    </row>
    <row r="974" spans="1:3" x14ac:dyDescent="0.15">
      <c r="A974" s="8" t="s">
        <v>998</v>
      </c>
      <c r="B974" s="7" t="s">
        <v>32</v>
      </c>
      <c r="C974" s="7">
        <v>44847</v>
      </c>
    </row>
    <row r="975" spans="1:3" x14ac:dyDescent="0.15">
      <c r="A975" s="8" t="s">
        <v>999</v>
      </c>
      <c r="B975" s="7" t="s">
        <v>32</v>
      </c>
      <c r="C975" s="7">
        <v>44624</v>
      </c>
    </row>
    <row r="976" spans="1:3" x14ac:dyDescent="0.15">
      <c r="A976" s="8" t="s">
        <v>1000</v>
      </c>
      <c r="B976" s="7" t="s">
        <v>32</v>
      </c>
      <c r="C976" s="7">
        <v>44782</v>
      </c>
    </row>
    <row r="977" spans="1:3" x14ac:dyDescent="0.15">
      <c r="A977" s="8" t="s">
        <v>1001</v>
      </c>
      <c r="B977" s="7" t="s">
        <v>32</v>
      </c>
      <c r="C977" s="7">
        <v>44618</v>
      </c>
    </row>
    <row r="978" spans="1:3" x14ac:dyDescent="0.15">
      <c r="A978" s="8" t="s">
        <v>1002</v>
      </c>
      <c r="B978" s="7" t="s">
        <v>32</v>
      </c>
      <c r="C978" s="7">
        <v>44648</v>
      </c>
    </row>
    <row r="979" spans="1:3" x14ac:dyDescent="0.15">
      <c r="A979" s="8" t="s">
        <v>1003</v>
      </c>
      <c r="B979" s="7" t="s">
        <v>32</v>
      </c>
      <c r="C979" s="7">
        <v>44909</v>
      </c>
    </row>
    <row r="980" spans="1:3" x14ac:dyDescent="0.15">
      <c r="A980" s="8" t="s">
        <v>1004</v>
      </c>
      <c r="B980" s="7" t="s">
        <v>32</v>
      </c>
      <c r="C980" s="7">
        <v>44598</v>
      </c>
    </row>
    <row r="981" spans="1:3" x14ac:dyDescent="0.15">
      <c r="A981" s="8" t="s">
        <v>1005</v>
      </c>
      <c r="B981" s="7" t="s">
        <v>32</v>
      </c>
      <c r="C981" s="7">
        <v>44812</v>
      </c>
    </row>
    <row r="982" spans="1:3" x14ac:dyDescent="0.15">
      <c r="A982" s="8" t="s">
        <v>1006</v>
      </c>
      <c r="B982" s="7" t="s">
        <v>32</v>
      </c>
      <c r="C982" s="7">
        <v>44594</v>
      </c>
    </row>
    <row r="983" spans="1:3" x14ac:dyDescent="0.15">
      <c r="A983" s="8" t="s">
        <v>1007</v>
      </c>
      <c r="B983" s="7" t="s">
        <v>32</v>
      </c>
      <c r="C983" s="7">
        <v>44880</v>
      </c>
    </row>
    <row r="984" spans="1:3" x14ac:dyDescent="0.15">
      <c r="A984" s="8" t="s">
        <v>1008</v>
      </c>
      <c r="B984" s="7" t="s">
        <v>32</v>
      </c>
      <c r="C984" s="7">
        <v>44882</v>
      </c>
    </row>
    <row r="985" spans="1:3" x14ac:dyDescent="0.15">
      <c r="A985" s="8" t="s">
        <v>1009</v>
      </c>
      <c r="B985" s="7" t="s">
        <v>32</v>
      </c>
      <c r="C985" s="7">
        <v>44714</v>
      </c>
    </row>
    <row r="986" spans="1:3" x14ac:dyDescent="0.15">
      <c r="A986" s="8" t="s">
        <v>1010</v>
      </c>
      <c r="B986" s="7" t="s">
        <v>32</v>
      </c>
      <c r="C986" s="7">
        <v>44734</v>
      </c>
    </row>
    <row r="987" spans="1:3" x14ac:dyDescent="0.15">
      <c r="A987" s="8" t="s">
        <v>1011</v>
      </c>
      <c r="B987" s="7" t="s">
        <v>32</v>
      </c>
      <c r="C987" s="7">
        <v>44661</v>
      </c>
    </row>
    <row r="988" spans="1:3" x14ac:dyDescent="0.15">
      <c r="A988" s="8" t="s">
        <v>1012</v>
      </c>
      <c r="B988" s="7" t="s">
        <v>32</v>
      </c>
      <c r="C988" s="7">
        <v>44644</v>
      </c>
    </row>
    <row r="989" spans="1:3" x14ac:dyDescent="0.15">
      <c r="A989" s="8" t="s">
        <v>1013</v>
      </c>
      <c r="B989" s="7" t="s">
        <v>32</v>
      </c>
      <c r="C989" s="7">
        <v>44578</v>
      </c>
    </row>
    <row r="990" spans="1:3" x14ac:dyDescent="0.15">
      <c r="A990" s="8" t="s">
        <v>1014</v>
      </c>
      <c r="B990" s="7" t="s">
        <v>32</v>
      </c>
      <c r="C990" s="7">
        <v>44594</v>
      </c>
    </row>
    <row r="991" spans="1:3" x14ac:dyDescent="0.15">
      <c r="A991" s="8" t="s">
        <v>1015</v>
      </c>
      <c r="B991" s="7" t="s">
        <v>32</v>
      </c>
      <c r="C991" s="7">
        <v>44776</v>
      </c>
    </row>
    <row r="992" spans="1:3" x14ac:dyDescent="0.15">
      <c r="A992" s="8" t="s">
        <v>1016</v>
      </c>
      <c r="B992" s="7" t="s">
        <v>32</v>
      </c>
      <c r="C992" s="7">
        <v>44913</v>
      </c>
    </row>
    <row r="993" spans="1:3" x14ac:dyDescent="0.15">
      <c r="A993" s="8" t="s">
        <v>1017</v>
      </c>
      <c r="B993" s="7" t="s">
        <v>32</v>
      </c>
      <c r="C993" s="7">
        <v>44599</v>
      </c>
    </row>
    <row r="994" spans="1:3" x14ac:dyDescent="0.15">
      <c r="A994" s="8" t="s">
        <v>1018</v>
      </c>
      <c r="B994" s="7" t="s">
        <v>32</v>
      </c>
      <c r="C994" s="7">
        <v>44573</v>
      </c>
    </row>
    <row r="995" spans="1:3" x14ac:dyDescent="0.15">
      <c r="A995" s="8" t="s">
        <v>1019</v>
      </c>
      <c r="B995" s="7" t="s">
        <v>32</v>
      </c>
      <c r="C995" s="7">
        <v>44884</v>
      </c>
    </row>
    <row r="996" spans="1:3" x14ac:dyDescent="0.15">
      <c r="A996" s="8" t="s">
        <v>1020</v>
      </c>
      <c r="B996" s="7" t="s">
        <v>32</v>
      </c>
      <c r="C996" s="7">
        <v>44733</v>
      </c>
    </row>
    <row r="997" spans="1:3" x14ac:dyDescent="0.15">
      <c r="A997" s="8" t="s">
        <v>1021</v>
      </c>
      <c r="B997" s="7" t="s">
        <v>32</v>
      </c>
      <c r="C997" s="7">
        <v>44923</v>
      </c>
    </row>
    <row r="998" spans="1:3" x14ac:dyDescent="0.15">
      <c r="A998" s="8" t="s">
        <v>1022</v>
      </c>
      <c r="B998" s="7" t="s">
        <v>32</v>
      </c>
      <c r="C998" s="7">
        <v>44758</v>
      </c>
    </row>
    <row r="999" spans="1:3" x14ac:dyDescent="0.15">
      <c r="A999" s="8" t="s">
        <v>1023</v>
      </c>
      <c r="B999" s="7" t="s">
        <v>32</v>
      </c>
      <c r="C999" s="7">
        <v>44755</v>
      </c>
    </row>
    <row r="1000" spans="1:3" x14ac:dyDescent="0.15">
      <c r="A1000" s="8" t="s">
        <v>1024</v>
      </c>
      <c r="B1000" s="7" t="s">
        <v>32</v>
      </c>
      <c r="C1000" s="7">
        <v>44575</v>
      </c>
    </row>
    <row r="1001" spans="1:3" x14ac:dyDescent="0.15">
      <c r="A1001" s="8" t="s">
        <v>1025</v>
      </c>
      <c r="B1001" s="7" t="s">
        <v>32</v>
      </c>
      <c r="C1001" s="7">
        <v>44611</v>
      </c>
    </row>
    <row r="1002" spans="1:3" x14ac:dyDescent="0.15">
      <c r="A1002" s="8" t="s">
        <v>1026</v>
      </c>
      <c r="B1002" s="7" t="s">
        <v>32</v>
      </c>
      <c r="C1002" s="7">
        <v>44660</v>
      </c>
    </row>
    <row r="1003" spans="1:3" x14ac:dyDescent="0.15">
      <c r="A1003" s="8" t="s">
        <v>1027</v>
      </c>
      <c r="B1003" s="7" t="s">
        <v>32</v>
      </c>
      <c r="C1003" s="7">
        <v>44900</v>
      </c>
    </row>
    <row r="1004" spans="1:3" x14ac:dyDescent="0.15">
      <c r="A1004" s="8" t="s">
        <v>1028</v>
      </c>
      <c r="B1004" s="7" t="s">
        <v>32</v>
      </c>
      <c r="C1004" s="7">
        <v>44697</v>
      </c>
    </row>
    <row r="1005" spans="1:3" x14ac:dyDescent="0.15">
      <c r="A1005" s="8" t="s">
        <v>1029</v>
      </c>
      <c r="B1005" s="7" t="s">
        <v>32</v>
      </c>
      <c r="C1005" s="7">
        <v>44644</v>
      </c>
    </row>
    <row r="1006" spans="1:3" x14ac:dyDescent="0.15">
      <c r="A1006" s="8" t="s">
        <v>1030</v>
      </c>
      <c r="B1006" s="7" t="s">
        <v>32</v>
      </c>
      <c r="C1006" s="7">
        <v>44750</v>
      </c>
    </row>
    <row r="1007" spans="1:3" x14ac:dyDescent="0.15">
      <c r="A1007" s="8" t="s">
        <v>1031</v>
      </c>
      <c r="B1007" s="7" t="s">
        <v>32</v>
      </c>
      <c r="C1007" s="7">
        <v>44710</v>
      </c>
    </row>
    <row r="1008" spans="1:3" x14ac:dyDescent="0.15">
      <c r="A1008" s="8" t="s">
        <v>1032</v>
      </c>
      <c r="B1008" s="7" t="s">
        <v>32</v>
      </c>
      <c r="C1008" s="7">
        <v>44671</v>
      </c>
    </row>
    <row r="1009" spans="1:3" x14ac:dyDescent="0.15">
      <c r="A1009" s="8" t="s">
        <v>1033</v>
      </c>
      <c r="B1009" s="7" t="s">
        <v>32</v>
      </c>
      <c r="C1009" s="7">
        <v>44747</v>
      </c>
    </row>
    <row r="1010" spans="1:3" x14ac:dyDescent="0.15">
      <c r="A1010" s="8" t="s">
        <v>1034</v>
      </c>
      <c r="B1010" s="7" t="s">
        <v>32</v>
      </c>
      <c r="C1010" s="7">
        <v>44891</v>
      </c>
    </row>
    <row r="1011" spans="1:3" x14ac:dyDescent="0.15">
      <c r="A1011" s="8" t="s">
        <v>1035</v>
      </c>
      <c r="B1011" s="7" t="s">
        <v>32</v>
      </c>
      <c r="C1011" s="7">
        <v>44707</v>
      </c>
    </row>
    <row r="1012" spans="1:3" x14ac:dyDescent="0.15">
      <c r="A1012" s="8" t="s">
        <v>1036</v>
      </c>
      <c r="B1012" s="7" t="s">
        <v>32</v>
      </c>
      <c r="C1012" s="7">
        <v>44827</v>
      </c>
    </row>
    <row r="1013" spans="1:3" x14ac:dyDescent="0.15">
      <c r="A1013" s="8" t="s">
        <v>1037</v>
      </c>
      <c r="B1013" s="7" t="s">
        <v>32</v>
      </c>
      <c r="C1013" s="7">
        <v>44707</v>
      </c>
    </row>
    <row r="1014" spans="1:3" x14ac:dyDescent="0.15">
      <c r="A1014" s="8" t="s">
        <v>1038</v>
      </c>
      <c r="B1014" s="7" t="s">
        <v>32</v>
      </c>
      <c r="C1014" s="7">
        <v>44642</v>
      </c>
    </row>
    <row r="1015" spans="1:3" x14ac:dyDescent="0.15">
      <c r="A1015" s="8" t="s">
        <v>1039</v>
      </c>
      <c r="B1015" s="7" t="s">
        <v>32</v>
      </c>
      <c r="C1015" s="7">
        <v>44873</v>
      </c>
    </row>
    <row r="1016" spans="1:3" x14ac:dyDescent="0.15">
      <c r="A1016" s="8" t="s">
        <v>1040</v>
      </c>
      <c r="B1016" s="7" t="s">
        <v>32</v>
      </c>
      <c r="C1016" s="7">
        <v>44886</v>
      </c>
    </row>
    <row r="1017" spans="1:3" x14ac:dyDescent="0.15">
      <c r="A1017" s="8" t="s">
        <v>1041</v>
      </c>
      <c r="B1017" s="7" t="s">
        <v>32</v>
      </c>
      <c r="C1017" s="7">
        <v>44577</v>
      </c>
    </row>
    <row r="1018" spans="1:3" x14ac:dyDescent="0.15">
      <c r="A1018" s="8" t="s">
        <v>1042</v>
      </c>
      <c r="B1018" s="7" t="s">
        <v>32</v>
      </c>
      <c r="C1018" s="7">
        <v>44802</v>
      </c>
    </row>
    <row r="1019" spans="1:3" x14ac:dyDescent="0.15">
      <c r="A1019" s="8" t="s">
        <v>1043</v>
      </c>
      <c r="B1019" s="7" t="s">
        <v>32</v>
      </c>
      <c r="C1019" s="7">
        <v>44905</v>
      </c>
    </row>
    <row r="1020" spans="1:3" x14ac:dyDescent="0.15">
      <c r="A1020" s="8" t="s">
        <v>1044</v>
      </c>
      <c r="B1020" s="7" t="s">
        <v>32</v>
      </c>
      <c r="C1020" s="7">
        <v>44874</v>
      </c>
    </row>
    <row r="1021" spans="1:3" x14ac:dyDescent="0.15">
      <c r="A1021" s="8" t="s">
        <v>1045</v>
      </c>
      <c r="B1021" s="7" t="s">
        <v>32</v>
      </c>
      <c r="C1021" s="7">
        <v>44778</v>
      </c>
    </row>
    <row r="1022" spans="1:3" x14ac:dyDescent="0.15">
      <c r="A1022" s="8" t="s">
        <v>1046</v>
      </c>
      <c r="B1022" s="7" t="s">
        <v>32</v>
      </c>
      <c r="C1022" s="7">
        <v>44746</v>
      </c>
    </row>
    <row r="1023" spans="1:3" x14ac:dyDescent="0.15">
      <c r="A1023" s="8" t="s">
        <v>1047</v>
      </c>
      <c r="B1023" s="7" t="s">
        <v>32</v>
      </c>
      <c r="C1023" s="7">
        <v>44726</v>
      </c>
    </row>
    <row r="1024" spans="1:3" x14ac:dyDescent="0.15">
      <c r="A1024" s="8" t="s">
        <v>1048</v>
      </c>
      <c r="B1024" s="7" t="s">
        <v>32</v>
      </c>
      <c r="C1024" s="7">
        <v>44870</v>
      </c>
    </row>
    <row r="1025" spans="1:3" x14ac:dyDescent="0.15">
      <c r="A1025" s="8" t="s">
        <v>1049</v>
      </c>
      <c r="B1025" s="7" t="s">
        <v>32</v>
      </c>
      <c r="C1025" s="7">
        <v>44663</v>
      </c>
    </row>
    <row r="1026" spans="1:3" x14ac:dyDescent="0.15">
      <c r="A1026" s="8" t="s">
        <v>1050</v>
      </c>
      <c r="B1026" s="7" t="s">
        <v>32</v>
      </c>
      <c r="C1026" s="7">
        <v>44772</v>
      </c>
    </row>
    <row r="1027" spans="1:3" x14ac:dyDescent="0.15">
      <c r="A1027" s="8" t="s">
        <v>1051</v>
      </c>
      <c r="B1027" s="7" t="s">
        <v>32</v>
      </c>
      <c r="C1027" s="7">
        <v>44725</v>
      </c>
    </row>
    <row r="1028" spans="1:3" x14ac:dyDescent="0.15">
      <c r="A1028" s="8" t="s">
        <v>1052</v>
      </c>
      <c r="B1028" s="7" t="s">
        <v>32</v>
      </c>
      <c r="C1028" s="7">
        <v>44828</v>
      </c>
    </row>
    <row r="1029" spans="1:3" x14ac:dyDescent="0.15">
      <c r="A1029" s="8" t="s">
        <v>1053</v>
      </c>
      <c r="B1029" s="7" t="s">
        <v>32</v>
      </c>
      <c r="C1029" s="7">
        <v>44663</v>
      </c>
    </row>
    <row r="1030" spans="1:3" x14ac:dyDescent="0.15">
      <c r="A1030" s="8" t="s">
        <v>1054</v>
      </c>
      <c r="B1030" s="7" t="s">
        <v>32</v>
      </c>
      <c r="C1030" s="7">
        <v>44717</v>
      </c>
    </row>
    <row r="1031" spans="1:3" x14ac:dyDescent="0.15">
      <c r="A1031" s="8" t="s">
        <v>1055</v>
      </c>
      <c r="B1031" s="7" t="s">
        <v>32</v>
      </c>
      <c r="C1031" s="7">
        <v>44728</v>
      </c>
    </row>
    <row r="1032" spans="1:3" x14ac:dyDescent="0.15">
      <c r="A1032" s="8" t="s">
        <v>1056</v>
      </c>
      <c r="B1032" s="7" t="s">
        <v>32</v>
      </c>
      <c r="C1032" s="7">
        <v>44576</v>
      </c>
    </row>
    <row r="1033" spans="1:3" x14ac:dyDescent="0.15">
      <c r="A1033" s="8" t="s">
        <v>1057</v>
      </c>
      <c r="B1033" s="7" t="s">
        <v>32</v>
      </c>
      <c r="C1033" s="7">
        <v>44603</v>
      </c>
    </row>
    <row r="1034" spans="1:3" x14ac:dyDescent="0.15">
      <c r="A1034" s="8" t="s">
        <v>1058</v>
      </c>
      <c r="B1034" s="7" t="s">
        <v>32</v>
      </c>
      <c r="C1034" s="7">
        <v>44605</v>
      </c>
    </row>
    <row r="1035" spans="1:3" x14ac:dyDescent="0.15">
      <c r="A1035" s="8" t="s">
        <v>1059</v>
      </c>
      <c r="B1035" s="7" t="s">
        <v>32</v>
      </c>
      <c r="C1035" s="7">
        <v>44835</v>
      </c>
    </row>
    <row r="1036" spans="1:3" x14ac:dyDescent="0.15">
      <c r="A1036" s="8" t="s">
        <v>1060</v>
      </c>
      <c r="B1036" s="7" t="s">
        <v>32</v>
      </c>
      <c r="C1036" s="7">
        <v>44580</v>
      </c>
    </row>
    <row r="1037" spans="1:3" x14ac:dyDescent="0.15">
      <c r="A1037" s="8" t="s">
        <v>1061</v>
      </c>
      <c r="B1037" s="7" t="s">
        <v>32</v>
      </c>
      <c r="C1037" s="7">
        <v>44565</v>
      </c>
    </row>
    <row r="1038" spans="1:3" x14ac:dyDescent="0.15">
      <c r="A1038" s="8" t="s">
        <v>1062</v>
      </c>
      <c r="B1038" s="7" t="s">
        <v>32</v>
      </c>
      <c r="C1038" s="7">
        <v>44798</v>
      </c>
    </row>
    <row r="1039" spans="1:3" x14ac:dyDescent="0.15">
      <c r="A1039" s="8" t="s">
        <v>1063</v>
      </c>
      <c r="B1039" s="7" t="s">
        <v>32</v>
      </c>
      <c r="C1039" s="7">
        <v>44674</v>
      </c>
    </row>
    <row r="1040" spans="1:3" x14ac:dyDescent="0.15">
      <c r="A1040" s="8" t="s">
        <v>1064</v>
      </c>
      <c r="B1040" s="7" t="s">
        <v>32</v>
      </c>
      <c r="C1040" s="7">
        <v>44787</v>
      </c>
    </row>
    <row r="1041" spans="1:3" x14ac:dyDescent="0.15">
      <c r="A1041" s="8" t="s">
        <v>1065</v>
      </c>
      <c r="B1041" s="7" t="s">
        <v>32</v>
      </c>
      <c r="C1041" s="7">
        <v>44604</v>
      </c>
    </row>
    <row r="1042" spans="1:3" x14ac:dyDescent="0.15">
      <c r="A1042" s="8" t="s">
        <v>1066</v>
      </c>
      <c r="B1042" s="7" t="s">
        <v>32</v>
      </c>
      <c r="C1042" s="7">
        <v>44703</v>
      </c>
    </row>
    <row r="1043" spans="1:3" x14ac:dyDescent="0.15">
      <c r="A1043" s="8" t="s">
        <v>1067</v>
      </c>
      <c r="B1043" s="7" t="s">
        <v>32</v>
      </c>
      <c r="C1043" s="7">
        <v>44915</v>
      </c>
    </row>
    <row r="1044" spans="1:3" x14ac:dyDescent="0.15">
      <c r="A1044" s="8" t="s">
        <v>1068</v>
      </c>
      <c r="B1044" s="7" t="s">
        <v>32</v>
      </c>
      <c r="C1044" s="7">
        <v>44911</v>
      </c>
    </row>
    <row r="1045" spans="1:3" x14ac:dyDescent="0.15">
      <c r="A1045" s="8" t="s">
        <v>1069</v>
      </c>
      <c r="B1045" s="7" t="s">
        <v>32</v>
      </c>
      <c r="C1045" s="7">
        <v>44783</v>
      </c>
    </row>
    <row r="1046" spans="1:3" x14ac:dyDescent="0.15">
      <c r="A1046" s="8" t="s">
        <v>1070</v>
      </c>
      <c r="B1046" s="7" t="s">
        <v>32</v>
      </c>
      <c r="C1046" s="7">
        <v>44874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A204-8320-4CB7-84C6-ADB6E49BD2D9}">
  <dimension ref="A1:B12"/>
  <sheetViews>
    <sheetView showGridLines="0" workbookViewId="0"/>
  </sheetViews>
  <sheetFormatPr defaultRowHeight="13.5" x14ac:dyDescent="0.15"/>
  <cols>
    <col min="1" max="1" width="16.125" style="1" customWidth="1"/>
    <col min="2" max="2" width="6.5" style="1" customWidth="1"/>
    <col min="3" max="16384" width="9" style="1"/>
  </cols>
  <sheetData>
    <row r="1" spans="1:2" x14ac:dyDescent="0.15">
      <c r="A1" s="1" t="s">
        <v>1071</v>
      </c>
    </row>
    <row r="2" spans="1:2" x14ac:dyDescent="0.15">
      <c r="A2" s="4" t="s">
        <v>14</v>
      </c>
      <c r="B2" s="4" t="s">
        <v>16</v>
      </c>
    </row>
    <row r="3" spans="1:2" x14ac:dyDescent="0.15">
      <c r="A3" s="17" t="s">
        <v>1072</v>
      </c>
      <c r="B3" s="18">
        <v>1500</v>
      </c>
    </row>
    <row r="4" spans="1:2" x14ac:dyDescent="0.15">
      <c r="A4" s="17" t="s">
        <v>1073</v>
      </c>
      <c r="B4" s="18">
        <v>1300</v>
      </c>
    </row>
    <row r="5" spans="1:2" x14ac:dyDescent="0.15">
      <c r="A5" s="17" t="s">
        <v>1074</v>
      </c>
      <c r="B5" s="18">
        <v>1000</v>
      </c>
    </row>
    <row r="6" spans="1:2" x14ac:dyDescent="0.15">
      <c r="A6" s="17" t="s">
        <v>1075</v>
      </c>
      <c r="B6" s="18">
        <v>2500</v>
      </c>
    </row>
    <row r="7" spans="1:2" x14ac:dyDescent="0.15">
      <c r="A7" s="17" t="s">
        <v>1076</v>
      </c>
      <c r="B7" s="18">
        <v>1500</v>
      </c>
    </row>
    <row r="8" spans="1:2" x14ac:dyDescent="0.15">
      <c r="A8" s="17" t="s">
        <v>1077</v>
      </c>
      <c r="B8" s="18">
        <v>1200</v>
      </c>
    </row>
    <row r="9" spans="1:2" x14ac:dyDescent="0.15">
      <c r="A9" s="17" t="s">
        <v>1078</v>
      </c>
      <c r="B9" s="18">
        <v>500</v>
      </c>
    </row>
    <row r="10" spans="1:2" x14ac:dyDescent="0.15">
      <c r="A10" s="17" t="s">
        <v>1079</v>
      </c>
      <c r="B10" s="18">
        <v>1000</v>
      </c>
    </row>
    <row r="11" spans="1:2" x14ac:dyDescent="0.15">
      <c r="A11" s="17" t="s">
        <v>1080</v>
      </c>
      <c r="B11" s="18">
        <v>1500</v>
      </c>
    </row>
    <row r="12" spans="1:2" x14ac:dyDescent="0.15">
      <c r="A12" s="17" t="s">
        <v>1081</v>
      </c>
      <c r="B12" s="18">
        <v>1000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6210-8F09-47BD-BE4D-409296D318F6}">
  <dimension ref="A2:E37"/>
  <sheetViews>
    <sheetView showGridLines="0" workbookViewId="0"/>
  </sheetViews>
  <sheetFormatPr defaultRowHeight="13.5" x14ac:dyDescent="0.15"/>
  <cols>
    <col min="1" max="1" width="9" style="1"/>
    <col min="2" max="3" width="16.125" style="1" customWidth="1"/>
    <col min="4" max="4" width="11.625" style="1" customWidth="1"/>
    <col min="5" max="5" width="13.875" style="1" customWidth="1"/>
    <col min="6" max="16384" width="9" style="1"/>
  </cols>
  <sheetData>
    <row r="2" spans="1:5" ht="18.75" x14ac:dyDescent="0.15">
      <c r="A2" s="19" t="s">
        <v>0</v>
      </c>
      <c r="B2" s="19"/>
      <c r="C2" s="19"/>
      <c r="D2" s="19"/>
      <c r="E2" s="19"/>
    </row>
    <row r="4" spans="1:5" x14ac:dyDescent="0.15">
      <c r="A4" s="1" t="s">
        <v>1</v>
      </c>
    </row>
    <row r="5" spans="1:5" ht="14.25" thickBot="1" x14ac:dyDescent="0.2">
      <c r="B5" s="2" t="s">
        <v>2</v>
      </c>
    </row>
    <row r="6" spans="1:5" ht="14.25" thickBot="1" x14ac:dyDescent="0.2">
      <c r="B6" s="3">
        <v>44802</v>
      </c>
      <c r="E6" s="8" t="str">
        <f>IF(B6="","",IF(OR(B6&lt;DATE(2022,1,1),B6&gt;DATE(2022,12,31)),"エラー",IF(COUNTIFS(繁忙日表!A3:A26,B6)&gt;0,"繫忙日","OK")))</f>
        <v>OK</v>
      </c>
    </row>
    <row r="8" spans="1:5" ht="14.25" thickBot="1" x14ac:dyDescent="0.2">
      <c r="B8" s="2" t="s">
        <v>3</v>
      </c>
      <c r="C8" s="4" t="s">
        <v>23</v>
      </c>
      <c r="D8" s="4" t="s">
        <v>4</v>
      </c>
      <c r="E8" s="4" t="s">
        <v>5</v>
      </c>
    </row>
    <row r="9" spans="1:5" x14ac:dyDescent="0.15">
      <c r="B9" s="5" t="s">
        <v>1082</v>
      </c>
      <c r="C9" s="6" t="str">
        <f>IF(OR($E$6="",$E$6="エラー",B9=""),"",IFERROR(VLOOKUP(B9,会員表!$A$3:$C$1046,2,FALSE),"エラー"))</f>
        <v>○○　○○</v>
      </c>
      <c r="D9" s="7">
        <f>IF(OR(C9="",B9=""),"",IFERROR(IF(VLOOKUP(B9,会員表!$A$3:$C$1046,3,FALSE)="","",VLOOKUP(B9,会員表!$A$3:$C$1046,3,FALSE)),"エラー"))</f>
        <v>44911</v>
      </c>
      <c r="E9" s="8" t="str">
        <f>IF(OR(D9="",D9="エラー"),"",IF(D9&gt;=$B$6,"会員","有効期限切れ"))</f>
        <v>会員</v>
      </c>
    </row>
    <row r="10" spans="1:5" x14ac:dyDescent="0.15">
      <c r="B10" s="9" t="s">
        <v>1069</v>
      </c>
      <c r="C10" s="6" t="str">
        <f>IF(OR($E$6="",$E$6="エラー",B10=""),"",IFERROR(VLOOKUP(B10,会員表!$A$3:$C$1046,2,FALSE),"エラー"))</f>
        <v>○○　○○</v>
      </c>
      <c r="D10" s="7">
        <f>IF(OR(C10="",B10=""),"",IFERROR(IF(VLOOKUP(B10,会員表!$A$3:$C$1046,3,FALSE)="","",VLOOKUP(B10,会員表!$A$3:$C$1046,3,FALSE)),"エラー"))</f>
        <v>44783</v>
      </c>
      <c r="E10" s="8" t="str">
        <f t="shared" ref="E10:E14" si="0">IF(OR(D10="",D10="エラー"),"",IF(D10&gt;=$B$6,"会員","有効期限切れ"))</f>
        <v>有効期限切れ</v>
      </c>
    </row>
    <row r="11" spans="1:5" x14ac:dyDescent="0.15">
      <c r="B11" s="9" t="s">
        <v>1083</v>
      </c>
      <c r="C11" s="6" t="str">
        <f>IF(OR($E$6="",$E$6="エラー",B11=""),"",IFERROR(VLOOKUP(B11,会員表!$A$3:$C$1046,2,FALSE),"エラー"))</f>
        <v>○○　○○</v>
      </c>
      <c r="D11" s="7">
        <f>IF(OR(C11="",B11=""),"",IFERROR(IF(VLOOKUP(B11,会員表!$A$3:$C$1046,3,FALSE)="","",VLOOKUP(B11,会員表!$A$3:$C$1046,3,FALSE)),"エラー"))</f>
        <v>44874</v>
      </c>
      <c r="E11" s="8" t="str">
        <f t="shared" si="0"/>
        <v>会員</v>
      </c>
    </row>
    <row r="12" spans="1:5" x14ac:dyDescent="0.15">
      <c r="B12" s="9" t="s">
        <v>9</v>
      </c>
      <c r="C12" s="6" t="str">
        <f>IF(OR($E$6="",$E$6="エラー",B12=""),"",IFERROR(VLOOKUP(B12,会員表!$A$3:$C$1046,2,FALSE),"エラー"))</f>
        <v>一般大人</v>
      </c>
      <c r="D12" s="7" t="str">
        <f>IF(OR(C12="",B12=""),"",IFERROR(IF(VLOOKUP(B12,会員表!$A$3:$C$1046,3,FALSE)="","",VLOOKUP(B12,会員表!$A$3:$C$1046,3,FALSE)),"エラー"))</f>
        <v/>
      </c>
      <c r="E12" s="8" t="str">
        <f t="shared" si="0"/>
        <v/>
      </c>
    </row>
    <row r="13" spans="1:5" x14ac:dyDescent="0.15">
      <c r="B13" s="9"/>
      <c r="C13" s="6" t="str">
        <f>IF(OR($E$6="",$E$6="エラー",B13=""),"",IFERROR(VLOOKUP(B13,会員表!$A$3:$C$1046,2,FALSE),"エラー"))</f>
        <v/>
      </c>
      <c r="D13" s="7" t="str">
        <f>IF(OR(C13="",B13=""),"",IFERROR(IF(VLOOKUP(B13,会員表!$A$3:$C$1046,3,FALSE)="","",VLOOKUP(B13,会員表!$A$3:$C$1046,3,FALSE)),"エラー"))</f>
        <v/>
      </c>
      <c r="E13" s="8" t="str">
        <f t="shared" si="0"/>
        <v/>
      </c>
    </row>
    <row r="14" spans="1:5" ht="14.25" thickBot="1" x14ac:dyDescent="0.2">
      <c r="B14" s="10"/>
      <c r="C14" s="6" t="str">
        <f>IF(OR($E$6="",$E$6="エラー",B14=""),"",IFERROR(VLOOKUP(B14,会員表!$A$3:$C$1046,2,FALSE),"エラー"))</f>
        <v/>
      </c>
      <c r="D14" s="7" t="str">
        <f>IF(OR(C14="",B14=""),"",IFERROR(IF(VLOOKUP(B14,会員表!$A$3:$C$1046,3,FALSE)="","",VLOOKUP(B14,会員表!$A$3:$C$1046,3,FALSE)),"エラー"))</f>
        <v/>
      </c>
      <c r="E14" s="8" t="str">
        <f t="shared" si="0"/>
        <v/>
      </c>
    </row>
    <row r="16" spans="1:5" x14ac:dyDescent="0.15">
      <c r="B16" s="1" t="s">
        <v>12</v>
      </c>
    </row>
    <row r="17" spans="1:5" x14ac:dyDescent="0.15">
      <c r="B17" s="4" t="s">
        <v>13</v>
      </c>
      <c r="C17" s="4" t="s">
        <v>14</v>
      </c>
      <c r="D17" s="4" t="s">
        <v>15</v>
      </c>
      <c r="E17" s="4" t="s">
        <v>16</v>
      </c>
    </row>
    <row r="18" spans="1:5" x14ac:dyDescent="0.15">
      <c r="B18" s="8" t="str">
        <f>IF(OR(COUNTA($B$9:$B$14)=0,COUNTIFS($C$9:$C$14,"エラー")),"",IF(AND(COUNTIFS($B$17:B17,"A")=0,COUNTIFS($B$9:$B$14,"A*")&gt;0),"A",IF(AND(COUNTIFS($B$17:B17,"S")=0,COUNTIFS($B$9:$B$14,"S*")&gt;0),"S",IF(AND(COUNTIFS($B$17:B17,"C")=0,COUNTIFS($B$9:$B$14,"C*")&gt;0),"C",""))))</f>
        <v>A</v>
      </c>
      <c r="C18" s="8" t="str">
        <f>IF(B18="A","入場料（大人）",IF(B18="S","入場料（中人）",IF(B18="C","入場料（小人）","")))</f>
        <v>入場料（大人）</v>
      </c>
      <c r="D18" s="8">
        <f>IF(OR(COUNTA($B$9:$B$14)=0,COUNTIFS($C$9:$C$14,"エラー")&gt;0,B18=""),"",COUNTIFS($B$9:$B$14,B18)+COUNTIFS($B$9:$B$14,B18&amp;"*",$E$9:$E$14,"有効期限切れ"))</f>
        <v>2</v>
      </c>
      <c r="E18" s="11">
        <f>IF(D18="","",D18*VLOOKUP(C18,料金表!$A$3:$B$12,2,FALSE))</f>
        <v>3000</v>
      </c>
    </row>
    <row r="19" spans="1:5" x14ac:dyDescent="0.15">
      <c r="B19" s="8" t="str">
        <f>IF(OR(COUNTA($B$9:$B$14)=0,COUNTIFS($C$9:$C$14,"エラー")),"",IF(AND(COUNTIFS($B$17:B18,"A")=0,COUNTIFS($B$9:$B$14,"A*")&gt;0),"A",IF(AND(COUNTIFS($B$17:B18,"S")=0,COUNTIFS($B$9:$B$14,"S*")&gt;0),"S",IF(AND(COUNTIFS($B$17:B18,"C")=0,COUNTIFS($B$9:$B$14,"C*")&gt;0),"C",""))))</f>
        <v>C</v>
      </c>
      <c r="C19" s="8" t="str">
        <f t="shared" ref="C19:C20" si="1">IF(B19="A","入場料（大人）",IF(B19="S","入場料（中人）",IF(B19="C","入場料（小人）","")))</f>
        <v>入場料（小人）</v>
      </c>
      <c r="D19" s="8">
        <f t="shared" ref="D19:D20" si="2">IF(OR(COUNTA($B$9:$B$14)=0,COUNTIFS($C$9:$C$14,"エラー")&gt;0,B19=""),"",COUNTIFS($B$9:$B$14,B19)+COUNTIFS($B$9:$B$14,B19&amp;"*",$E$9:$E$14,"有効期限切れ"))</f>
        <v>0</v>
      </c>
      <c r="E19" s="11">
        <f>IF(D19="","",D19*VLOOKUP(C19,料金表!$A$3:$B$12,2,FALSE))</f>
        <v>0</v>
      </c>
    </row>
    <row r="20" spans="1:5" x14ac:dyDescent="0.15">
      <c r="B20" s="8" t="str">
        <f>IF(OR(COUNTA($B$9:$B$14)=0,COUNTIFS($C$9:$C$14,"エラー")),"",IF(AND(COUNTIFS($B$17:B19,"A")=0,COUNTIFS($B$9:$B$14,"A*")&gt;0),"A",IF(AND(COUNTIFS($B$17:B19,"S")=0,COUNTIFS($B$9:$B$14,"S*")&gt;0),"S",IF(AND(COUNTIFS($B$17:B19,"C")=0,COUNTIFS($B$9:$B$14,"C*")&gt;0),"C",""))))</f>
        <v/>
      </c>
      <c r="C20" s="8" t="str">
        <f t="shared" si="1"/>
        <v/>
      </c>
      <c r="D20" s="8" t="str">
        <f t="shared" si="2"/>
        <v/>
      </c>
      <c r="E20" s="11" t="str">
        <f>IF(D20="","",D20*VLOOKUP(C20,料金表!$A$3:$B$12,2,FALSE))</f>
        <v/>
      </c>
    </row>
    <row r="22" spans="1:5" x14ac:dyDescent="0.15">
      <c r="B22" s="1" t="s">
        <v>17</v>
      </c>
    </row>
    <row r="23" spans="1:5" ht="14.25" thickBot="1" x14ac:dyDescent="0.2">
      <c r="B23" s="4" t="s">
        <v>14</v>
      </c>
      <c r="C23" s="2" t="s">
        <v>15</v>
      </c>
      <c r="D23" s="4" t="s">
        <v>16</v>
      </c>
    </row>
    <row r="24" spans="1:5" x14ac:dyDescent="0.15">
      <c r="B24" s="12" t="str">
        <f>IF(OR(COUNTA($B$9:$B$14)=0,COUNTIFS($C$9:$C$14,"エラー")),"",IFERROR(INDEX(料金表!$A$6:$A$12,ROW(A1)-IF($E$6="繫忙日",-3,0),1),""))</f>
        <v>乗り放題券</v>
      </c>
      <c r="C24" s="5">
        <v>4</v>
      </c>
      <c r="D24" s="15">
        <f>IF(C24="","",IF(COUNT(C24)=1,C24*VLOOKUP(B24,料金表!$A$3:$B$12,2,FALSE),"エラー"))</f>
        <v>10000</v>
      </c>
    </row>
    <row r="25" spans="1:5" x14ac:dyDescent="0.15">
      <c r="B25" s="12" t="str">
        <f>IF(OR(COUNTA($B$9:$B$14)=0,COUNTIFS($C$9:$C$14,"エラー")),"",IFERROR(INDEX(料金表!$A$6:$A$12,ROW(A2)-IF($E$6="繫忙日",-3,0),1),""))</f>
        <v>園内ツアーA</v>
      </c>
      <c r="C25" s="9">
        <v>4</v>
      </c>
      <c r="D25" s="15">
        <f>IF(C25="","",IF(COUNT(C25)=1,C25*VLOOKUP(B25,料金表!$A$3:$B$12,2,FALSE),"エラー"))</f>
        <v>6000</v>
      </c>
    </row>
    <row r="26" spans="1:5" x14ac:dyDescent="0.15">
      <c r="B26" s="12" t="str">
        <f>IF(OR(COUNTA($B$9:$B$14)=0,COUNTIFS($C$9:$C$14,"エラー")),"",IFERROR(INDEX(料金表!$A$6:$A$12,ROW(A3)-IF($E$6="繫忙日",-3,0),1),""))</f>
        <v>園内ツアーB</v>
      </c>
      <c r="C26" s="9"/>
      <c r="D26" s="15" t="str">
        <f>IF(C26="","",IF(COUNT(C26)=1,C26*VLOOKUP(B26,料金表!$A$3:$B$12,2,FALSE),"エラー"))</f>
        <v/>
      </c>
    </row>
    <row r="27" spans="1:5" x14ac:dyDescent="0.15">
      <c r="B27" s="12" t="str">
        <f>IF(OR(COUNTA($B$9:$B$14)=0,COUNTIFS($C$9:$C$14,"エラー")),"",IFERROR(INDEX(料金表!$A$6:$A$12,ROW(A4)-IF($E$6="繫忙日",-3,0),1),""))</f>
        <v>チケット500</v>
      </c>
      <c r="C27" s="9"/>
      <c r="D27" s="15" t="str">
        <f>IF(C27="","",IF(COUNT(C27)=1,C27*VLOOKUP(B27,料金表!$A$3:$B$12,2,FALSE),"エラー"))</f>
        <v/>
      </c>
    </row>
    <row r="28" spans="1:5" x14ac:dyDescent="0.15">
      <c r="B28" s="12" t="str">
        <f>IF(OR(COUNTA($B$9:$B$14)=0,COUNTIFS($C$9:$C$14,"エラー")),"",IFERROR(INDEX(料金表!$A$6:$A$12,ROW(A5)-IF($E$6="繫忙日",-3,0),1),""))</f>
        <v>チケット1000</v>
      </c>
      <c r="C28" s="9"/>
      <c r="D28" s="15" t="str">
        <f>IF(C28="","",IF(COUNT(C28)=1,C28*VLOOKUP(B28,料金表!$A$3:$B$12,2,FALSE),"エラー"))</f>
        <v/>
      </c>
    </row>
    <row r="29" spans="1:5" x14ac:dyDescent="0.15">
      <c r="B29" s="12" t="str">
        <f>IF(OR(COUNTA($B$9:$B$14)=0,COUNTIFS($C$9:$C$14,"エラー")),"",IFERROR(INDEX(料金表!$A$6:$A$12,ROW(A6)-IF($E$6="繫忙日",-3,0),1),""))</f>
        <v>チケット1500</v>
      </c>
      <c r="C29" s="9"/>
      <c r="D29" s="15" t="str">
        <f>IF(C29="","",IF(COUNT(C29)=1,C29*VLOOKUP(B29,料金表!$A$3:$B$12,2,FALSE),"エラー"))</f>
        <v/>
      </c>
    </row>
    <row r="30" spans="1:5" ht="14.25" thickBot="1" x14ac:dyDescent="0.2">
      <c r="B30" s="12" t="str">
        <f>IF(OR(COUNTA($B$9:$B$14)=0,COUNTIFS($C$9:$C$14,"エラー")),"",IFERROR(INDEX(料金表!$A$6:$A$12,ROW(A7)-IF($E$6="繫忙日",-3,0),1),""))</f>
        <v>駐車料金</v>
      </c>
      <c r="C30" s="10"/>
      <c r="D30" s="15" t="str">
        <f>IF(C30="","",IF(COUNT(C30)=1,C30*VLOOKUP(B30,料金表!$A$3:$B$12,2,FALSE),"エラー"))</f>
        <v/>
      </c>
    </row>
    <row r="32" spans="1:5" x14ac:dyDescent="0.15">
      <c r="A32" s="1" t="s">
        <v>18</v>
      </c>
    </row>
    <row r="33" spans="3:4" x14ac:dyDescent="0.15">
      <c r="C33" s="13" t="s">
        <v>19</v>
      </c>
      <c r="D33" s="14">
        <f>IF(OR(COUNTA($B$9:$B$14)=0,COUNTIFS($C$9:$C$14,"エラー")),"",SUM(E18:E20))</f>
        <v>3000</v>
      </c>
    </row>
    <row r="34" spans="3:4" x14ac:dyDescent="0.15">
      <c r="C34" s="13" t="s">
        <v>20</v>
      </c>
      <c r="D34" s="14">
        <f>IF(OR(COUNTA($B$9:$B$14)=0,COUNTIFS($C$9:$C$14,"エラー")),"",SUM(D24:D30))</f>
        <v>16000</v>
      </c>
    </row>
    <row r="35" spans="3:4" x14ac:dyDescent="0.15">
      <c r="C35" s="13" t="s">
        <v>21</v>
      </c>
      <c r="D35" s="14">
        <f>IF(OR(COUNTA($B$9:$B$14)=0,COUNTIFS($C$9:$C$14,"エラー")),"",IF(COUNTIFS(E9:E14,"会員")=0,0,SUM(D33:D34)*IF(E6="繫忙日",0.1,0.3)))</f>
        <v>5700</v>
      </c>
    </row>
    <row r="36" spans="3:4" ht="14.25" thickBot="1" x14ac:dyDescent="0.2">
      <c r="C36" s="13" t="s">
        <v>22</v>
      </c>
      <c r="D36" s="16">
        <f>IF(OR(COUNTA($B$9:$B$14)=0,COUNTIFS($C$9:$C$14,"エラー")),"",SUM(D33:D34)-D35)</f>
        <v>13300</v>
      </c>
    </row>
    <row r="37" spans="3:4" ht="14.25" thickTop="1" x14ac:dyDescent="0.15"/>
  </sheetData>
  <mergeCells count="1">
    <mergeCell ref="A2:E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計算書</vt:lpstr>
      <vt:lpstr>繁忙日表</vt:lpstr>
      <vt:lpstr>会員表</vt:lpstr>
      <vt:lpstr>料金表</vt:lpstr>
      <vt:lpstr>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2020-02-04T07:31:48Z</dcterms:created>
  <dcterms:modified xsi:type="dcterms:W3CDTF">2023-03-20T05:10:28Z</dcterms:modified>
</cp:coreProperties>
</file>