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00237AEE-7793-4573-A518-61DA5E127CC7}" xr6:coauthVersionLast="47" xr6:coauthVersionMax="47" xr10:uidLastSave="{00000000-0000-0000-0000-000000000000}"/>
  <bookViews>
    <workbookView xWindow="540" yWindow="120" windowWidth="16980" windowHeight="15510" tabRatio="895" xr2:uid="{00000000-000D-0000-FFFF-FFFF00000000}"/>
  </bookViews>
  <sheets>
    <sheet name="印刷料金計算表" sheetId="6" r:id="rId1"/>
    <sheet name="基準料金表" sheetId="2" r:id="rId2"/>
    <sheet name="配送料金表" sheetId="3" r:id="rId3"/>
    <sheet name="印刷割増率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6" l="1"/>
  <c r="D13" i="6"/>
  <c r="F20" i="6" l="1"/>
  <c r="D12" i="6"/>
  <c r="D7" i="6"/>
  <c r="D6" i="6"/>
  <c r="D8" i="6"/>
  <c r="D17" i="6"/>
  <c r="F9" i="6" l="1"/>
  <c r="F14" i="6" s="1"/>
  <c r="F15" i="6" l="1"/>
  <c r="F19" i="6" s="1"/>
  <c r="F21" i="6" l="1"/>
</calcChain>
</file>

<file path=xl/sharedStrings.xml><?xml version="1.0" encoding="utf-8"?>
<sst xmlns="http://schemas.openxmlformats.org/spreadsheetml/2006/main" count="51" uniqueCount="43">
  <si>
    <t>印刷サイズ</t>
    <rPh sb="0" eb="2">
      <t>インサツ</t>
    </rPh>
    <phoneticPr fontId="1"/>
  </si>
  <si>
    <t>片面・両面</t>
    <rPh sb="0" eb="2">
      <t>カタメン</t>
    </rPh>
    <rPh sb="3" eb="5">
      <t>リョウメン</t>
    </rPh>
    <phoneticPr fontId="1"/>
  </si>
  <si>
    <t>印刷部数</t>
    <rPh sb="0" eb="2">
      <t>インサツ</t>
    </rPh>
    <rPh sb="2" eb="4">
      <t>ブスウ</t>
    </rPh>
    <phoneticPr fontId="1"/>
  </si>
  <si>
    <t>ページ数</t>
    <rPh sb="3" eb="4">
      <t>スウ</t>
    </rPh>
    <phoneticPr fontId="1"/>
  </si>
  <si>
    <t>色</t>
    <rPh sb="0" eb="1">
      <t>イロ</t>
    </rPh>
    <phoneticPr fontId="1"/>
  </si>
  <si>
    <t>納期</t>
    <rPh sb="0" eb="2">
      <t>ノウキ</t>
    </rPh>
    <phoneticPr fontId="1"/>
  </si>
  <si>
    <t>入力欄</t>
    <rPh sb="0" eb="3">
      <t>ニュウリョクラン</t>
    </rPh>
    <phoneticPr fontId="1"/>
  </si>
  <si>
    <t>チェック欄</t>
    <rPh sb="4" eb="5">
      <t>ラン</t>
    </rPh>
    <phoneticPr fontId="1"/>
  </si>
  <si>
    <t>出力欄</t>
    <rPh sb="0" eb="2">
      <t>シュツリョク</t>
    </rPh>
    <rPh sb="2" eb="3">
      <t>ラン</t>
    </rPh>
    <phoneticPr fontId="1"/>
  </si>
  <si>
    <t>合計料金</t>
    <rPh sb="0" eb="2">
      <t>ゴウケイ</t>
    </rPh>
    <rPh sb="2" eb="4">
      <t>リョウキン</t>
    </rPh>
    <phoneticPr fontId="1"/>
  </si>
  <si>
    <t>部数</t>
    <rPh sb="0" eb="2">
      <t>ブスウ</t>
    </rPh>
    <phoneticPr fontId="1"/>
  </si>
  <si>
    <t>片面</t>
    <rPh sb="0" eb="2">
      <t>カタメン</t>
    </rPh>
    <phoneticPr fontId="1"/>
  </si>
  <si>
    <t>両面</t>
    <rPh sb="0" eb="2">
      <t>リョウメン</t>
    </rPh>
    <phoneticPr fontId="1"/>
  </si>
  <si>
    <t>サイズ</t>
    <phoneticPr fontId="1"/>
  </si>
  <si>
    <t>～ 10,000</t>
    <phoneticPr fontId="1"/>
  </si>
  <si>
    <t>～  8,000</t>
    <phoneticPr fontId="1"/>
  </si>
  <si>
    <t>～  6,000</t>
    <phoneticPr fontId="1"/>
  </si>
  <si>
    <t>～  4,000</t>
    <phoneticPr fontId="1"/>
  </si>
  <si>
    <t>～  2,000</t>
    <phoneticPr fontId="1"/>
  </si>
  <si>
    <t>～  1,000</t>
    <phoneticPr fontId="1"/>
  </si>
  <si>
    <t>～  　500</t>
    <phoneticPr fontId="1"/>
  </si>
  <si>
    <t>配送料金表</t>
    <rPh sb="0" eb="2">
      <t>ハイソウ</t>
    </rPh>
    <rPh sb="2" eb="4">
      <t>リョウキン</t>
    </rPh>
    <rPh sb="4" eb="5">
      <t>ヒョウ</t>
    </rPh>
    <phoneticPr fontId="1"/>
  </si>
  <si>
    <t>配送先コード</t>
    <rPh sb="0" eb="2">
      <t>ハイソウ</t>
    </rPh>
    <rPh sb="2" eb="3">
      <t>サキ</t>
    </rPh>
    <phoneticPr fontId="1"/>
  </si>
  <si>
    <t>地域</t>
    <rPh sb="0" eb="2">
      <t>チイキ</t>
    </rPh>
    <phoneticPr fontId="1"/>
  </si>
  <si>
    <t>配送料金</t>
    <rPh sb="0" eb="2">
      <t>ハイソウ</t>
    </rPh>
    <rPh sb="2" eb="4">
      <t>リョウキン</t>
    </rPh>
    <phoneticPr fontId="1"/>
  </si>
  <si>
    <t>A4</t>
    <phoneticPr fontId="1"/>
  </si>
  <si>
    <t>B5</t>
    <phoneticPr fontId="1"/>
  </si>
  <si>
    <t>カラー</t>
  </si>
  <si>
    <t>カラー</t>
    <phoneticPr fontId="1"/>
  </si>
  <si>
    <t>モノクロ</t>
    <phoneticPr fontId="1"/>
  </si>
  <si>
    <t>基準料金表（モノクロ印刷で４ページの場合の料金）</t>
    <rPh sb="0" eb="2">
      <t>キジュン</t>
    </rPh>
    <rPh sb="2" eb="4">
      <t>リョウキン</t>
    </rPh>
    <rPh sb="4" eb="5">
      <t>ヒョウ</t>
    </rPh>
    <rPh sb="10" eb="12">
      <t>インサツ</t>
    </rPh>
    <rPh sb="18" eb="20">
      <t>バアイ</t>
    </rPh>
    <rPh sb="21" eb="23">
      <t>リョウキン</t>
    </rPh>
    <phoneticPr fontId="1"/>
  </si>
  <si>
    <t>大阪</t>
    <rPh sb="0" eb="2">
      <t>オオサカ</t>
    </rPh>
    <phoneticPr fontId="1"/>
  </si>
  <si>
    <t>京都・奈良</t>
    <rPh sb="0" eb="2">
      <t>キョウト</t>
    </rPh>
    <rPh sb="3" eb="5">
      <t>ナラ</t>
    </rPh>
    <phoneticPr fontId="1"/>
  </si>
  <si>
    <t>兵庫・和歌山</t>
    <rPh sb="0" eb="2">
      <t>ヒョウゴ</t>
    </rPh>
    <rPh sb="3" eb="6">
      <t>ワカヤマ</t>
    </rPh>
    <phoneticPr fontId="1"/>
  </si>
  <si>
    <t>基準印刷料金</t>
    <rPh sb="0" eb="2">
      <t>キジュン</t>
    </rPh>
    <rPh sb="2" eb="4">
      <t>インサツ</t>
    </rPh>
    <rPh sb="4" eb="6">
      <t>リョウキン</t>
    </rPh>
    <phoneticPr fontId="1"/>
  </si>
  <si>
    <t>２．印刷割増料金</t>
    <rPh sb="2" eb="4">
      <t>インサツ</t>
    </rPh>
    <rPh sb="4" eb="6">
      <t>ワリマシ</t>
    </rPh>
    <rPh sb="6" eb="8">
      <t>リョウキン</t>
    </rPh>
    <phoneticPr fontId="1"/>
  </si>
  <si>
    <t>印刷割増料金</t>
    <rPh sb="0" eb="2">
      <t>インサツ</t>
    </rPh>
    <rPh sb="2" eb="4">
      <t>ワリマシ</t>
    </rPh>
    <rPh sb="4" eb="6">
      <t>リョウキン</t>
    </rPh>
    <phoneticPr fontId="1"/>
  </si>
  <si>
    <t>１．基準印刷料金</t>
    <rPh sb="2" eb="4">
      <t>キジュン</t>
    </rPh>
    <rPh sb="4" eb="6">
      <t>インサツ</t>
    </rPh>
    <rPh sb="6" eb="8">
      <t>リョウキン</t>
    </rPh>
    <phoneticPr fontId="1"/>
  </si>
  <si>
    <t>３．納期割増・配送料金</t>
    <rPh sb="2" eb="4">
      <t>ノウキ</t>
    </rPh>
    <rPh sb="4" eb="6">
      <t>ワリマシ</t>
    </rPh>
    <rPh sb="7" eb="9">
      <t>ハイソウ</t>
    </rPh>
    <rPh sb="9" eb="11">
      <t>リョウキン</t>
    </rPh>
    <phoneticPr fontId="1"/>
  </si>
  <si>
    <t>印刷割増率表</t>
    <rPh sb="0" eb="2">
      <t>インサツ</t>
    </rPh>
    <rPh sb="2" eb="4">
      <t>ワリマシ</t>
    </rPh>
    <rPh sb="4" eb="5">
      <t>リツ</t>
    </rPh>
    <rPh sb="5" eb="6">
      <t>ヒョウ</t>
    </rPh>
    <phoneticPr fontId="1"/>
  </si>
  <si>
    <t>小計</t>
    <rPh sb="0" eb="2">
      <t>ショウケイ</t>
    </rPh>
    <phoneticPr fontId="1"/>
  </si>
  <si>
    <t>納期割増（10％）料金</t>
    <rPh sb="0" eb="2">
      <t>ノウキ</t>
    </rPh>
    <rPh sb="2" eb="4">
      <t>ワリマシ</t>
    </rPh>
    <rPh sb="9" eb="11">
      <t>リョウキン</t>
    </rPh>
    <rPh sb="10" eb="11">
      <t>ソウリョウ</t>
    </rPh>
    <phoneticPr fontId="1"/>
  </si>
  <si>
    <t>フリーペーパー印刷料金計算表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</si>
</sst>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m&quot;月&quot;d&quot;日&quot;;@"/>
  </numFmts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38" fontId="4" fillId="0" borderId="2" xfId="1" applyFont="1" applyBorder="1">
      <alignment vertical="center"/>
    </xf>
    <xf numFmtId="4" fontId="4" fillId="0" borderId="2" xfId="0" applyNumberFormat="1" applyFont="1" applyBorder="1">
      <alignment vertical="center"/>
    </xf>
    <xf numFmtId="38" fontId="4" fillId="0" borderId="1" xfId="1" applyFont="1" applyBorder="1">
      <alignment vertical="center"/>
    </xf>
    <xf numFmtId="38" fontId="4" fillId="0" borderId="0" xfId="1" applyFont="1">
      <alignment vertical="center"/>
    </xf>
    <xf numFmtId="38" fontId="4" fillId="0" borderId="5" xfId="1" applyFont="1" applyBorder="1">
      <alignment vertical="center"/>
    </xf>
    <xf numFmtId="176" fontId="4" fillId="0" borderId="0" xfId="0" applyNumberFormat="1" applyFont="1">
      <alignment vertical="center"/>
    </xf>
    <xf numFmtId="177" fontId="2" fillId="0" borderId="1" xfId="0" applyNumberFormat="1" applyFont="1" applyBorder="1">
      <alignment vertical="center"/>
    </xf>
    <xf numFmtId="38" fontId="4" fillId="0" borderId="0" xfId="1" quotePrefix="1" applyFont="1" applyBorder="1">
      <alignment vertical="center"/>
    </xf>
    <xf numFmtId="38" fontId="4" fillId="0" borderId="0" xfId="0" applyNumberFormat="1" applyFont="1">
      <alignment vertical="center"/>
    </xf>
    <xf numFmtId="2" fontId="4" fillId="0" borderId="0" xfId="0" applyNumberFormat="1" applyFont="1">
      <alignment vertical="center"/>
    </xf>
    <xf numFmtId="38" fontId="4" fillId="0" borderId="3" xfId="1" applyFont="1" applyBorder="1">
      <alignment vertical="center"/>
    </xf>
    <xf numFmtId="3" fontId="4" fillId="0" borderId="2" xfId="0" applyNumberFormat="1" applyFont="1" applyBorder="1">
      <alignment vertical="center"/>
    </xf>
    <xf numFmtId="38" fontId="4" fillId="0" borderId="6" xfId="1" applyFont="1" applyBorder="1">
      <alignment vertical="center"/>
    </xf>
    <xf numFmtId="0" fontId="4" fillId="0" borderId="0" xfId="0" quotePrefix="1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H22"/>
  <sheetViews>
    <sheetView showGridLines="0" tabSelected="1" workbookViewId="0"/>
  </sheetViews>
  <sheetFormatPr defaultRowHeight="13.5" x14ac:dyDescent="0.15"/>
  <cols>
    <col min="1" max="1" width="16.625" style="1" customWidth="1"/>
    <col min="2" max="2" width="11" style="1" customWidth="1"/>
    <col min="3" max="3" width="3.625" style="1" customWidth="1"/>
    <col min="4" max="4" width="14" style="1" customWidth="1"/>
    <col min="5" max="5" width="3.625" style="1" customWidth="1"/>
    <col min="6" max="6" width="14.625" style="1" customWidth="1"/>
    <col min="7" max="16384" width="9" style="1"/>
  </cols>
  <sheetData>
    <row r="2" spans="1:8" ht="17.25" x14ac:dyDescent="0.15">
      <c r="A2" s="24" t="s">
        <v>42</v>
      </c>
      <c r="B2" s="24"/>
      <c r="C2" s="24"/>
      <c r="D2" s="24"/>
      <c r="E2" s="24"/>
      <c r="F2" s="24"/>
    </row>
    <row r="3" spans="1:8" x14ac:dyDescent="0.15">
      <c r="F3" s="15">
        <v>44832</v>
      </c>
    </row>
    <row r="4" spans="1:8" x14ac:dyDescent="0.15">
      <c r="A4" s="1" t="s">
        <v>37</v>
      </c>
    </row>
    <row r="5" spans="1:8" ht="14.25" thickBot="1" x14ac:dyDescent="0.2">
      <c r="B5" s="3" t="s">
        <v>6</v>
      </c>
      <c r="D5" s="3" t="s">
        <v>7</v>
      </c>
      <c r="F5" s="3" t="s">
        <v>8</v>
      </c>
    </row>
    <row r="6" spans="1:8" ht="14.25" thickBot="1" x14ac:dyDescent="0.2">
      <c r="A6" s="6" t="s">
        <v>0</v>
      </c>
      <c r="B6" s="2" t="s">
        <v>26</v>
      </c>
      <c r="C6" s="4"/>
      <c r="D6" s="5" t="str">
        <f>IF(OR(B6="A4",B6="B5"),"OK","NG")</f>
        <v>OK</v>
      </c>
      <c r="H6" s="23"/>
    </row>
    <row r="7" spans="1:8" ht="14.25" thickBot="1" x14ac:dyDescent="0.2">
      <c r="A7" s="6" t="s">
        <v>1</v>
      </c>
      <c r="B7" s="2" t="s">
        <v>12</v>
      </c>
      <c r="C7" s="4"/>
      <c r="D7" s="5" t="str">
        <f>IF(OR(B7="片面",B7="両面"),"OK","NG")</f>
        <v>OK</v>
      </c>
      <c r="H7" s="23"/>
    </row>
    <row r="8" spans="1:8" ht="14.25" thickBot="1" x14ac:dyDescent="0.2">
      <c r="A8" s="6" t="s">
        <v>2</v>
      </c>
      <c r="B8" s="12">
        <v>750</v>
      </c>
      <c r="C8" s="4"/>
      <c r="D8" s="5" t="str">
        <f>IF(AND(B8&gt;=100,B8&lt;=10000),"OK","NG")</f>
        <v>OK</v>
      </c>
      <c r="H8" s="23"/>
    </row>
    <row r="9" spans="1:8" x14ac:dyDescent="0.15">
      <c r="D9" s="6" t="s">
        <v>34</v>
      </c>
      <c r="F9" s="17">
        <f>IF(OR(D6="NG",D7="NG",D8="NG"),"",VLOOKUP(B8,基準料金表!A6:F12,MATCH(B6,基準料金表!C4:F4,0)+MATCH(B7,基準料金表!C5:D5,0)+1))</f>
        <v>2400</v>
      </c>
    </row>
    <row r="11" spans="1:8" ht="14.25" thickBot="1" x14ac:dyDescent="0.2">
      <c r="A11" s="1" t="s">
        <v>35</v>
      </c>
    </row>
    <row r="12" spans="1:8" ht="14.25" thickBot="1" x14ac:dyDescent="0.2">
      <c r="A12" s="6" t="s">
        <v>3</v>
      </c>
      <c r="B12" s="2">
        <v>8</v>
      </c>
      <c r="C12" s="4"/>
      <c r="D12" s="5" t="str">
        <f>IF(AND(B12&gt;=4,B12&lt;=24,MOD(B12,4)=0),"OK","NG")</f>
        <v>OK</v>
      </c>
    </row>
    <row r="13" spans="1:8" ht="14.25" thickBot="1" x14ac:dyDescent="0.2">
      <c r="A13" s="6" t="s">
        <v>4</v>
      </c>
      <c r="B13" s="2" t="s">
        <v>28</v>
      </c>
      <c r="C13" s="4"/>
      <c r="D13" s="5" t="str">
        <f>IF(OR(B13="モノクロ",B13="カラー"),"OK","NG")</f>
        <v>OK</v>
      </c>
    </row>
    <row r="14" spans="1:8" x14ac:dyDescent="0.15">
      <c r="D14" s="6" t="s">
        <v>36</v>
      </c>
      <c r="F14" s="13">
        <f>IF(OR(D12="NG",D13="NG"),"",F9*VLOOKUP(B12,印刷割増率表!A5:C10,MATCH(B13,印刷割増率表!B4:C4,0)+1,FALSE))</f>
        <v>7200</v>
      </c>
    </row>
    <row r="15" spans="1:8" x14ac:dyDescent="0.15">
      <c r="D15" s="6" t="s">
        <v>40</v>
      </c>
      <c r="F15" s="22">
        <f>F9+F14</f>
        <v>9600</v>
      </c>
    </row>
    <row r="16" spans="1:8" ht="14.25" thickBot="1" x14ac:dyDescent="0.2">
      <c r="A16" s="1" t="s">
        <v>38</v>
      </c>
    </row>
    <row r="17" spans="1:6" ht="14.25" thickBot="1" x14ac:dyDescent="0.2">
      <c r="A17" s="6" t="s">
        <v>5</v>
      </c>
      <c r="B17" s="16">
        <v>44833</v>
      </c>
      <c r="C17" s="4"/>
      <c r="D17" s="5" t="str">
        <f>IF(B17&gt;F3,"OK","NG")</f>
        <v>OK</v>
      </c>
    </row>
    <row r="18" spans="1:6" ht="14.25" thickBot="1" x14ac:dyDescent="0.2">
      <c r="A18" s="6" t="s">
        <v>22</v>
      </c>
      <c r="B18" s="2">
        <v>2</v>
      </c>
      <c r="C18" s="4"/>
      <c r="D18" s="10" t="str">
        <f>IF(AND(B18&gt;=0,B18&lt;=2),"OK","NG")</f>
        <v>OK</v>
      </c>
    </row>
    <row r="19" spans="1:6" x14ac:dyDescent="0.15">
      <c r="D19" s="6" t="s">
        <v>41</v>
      </c>
      <c r="F19" s="13">
        <f>IF(D17="NG","",ROUND(IF(B17-F3&lt;=7,F15*10%,0),0))</f>
        <v>960</v>
      </c>
    </row>
    <row r="20" spans="1:6" x14ac:dyDescent="0.15">
      <c r="D20" s="6" t="s">
        <v>24</v>
      </c>
      <c r="F20" s="13">
        <f>IF(D18="NG","",VLOOKUP(B18,配送料金表!A4:C6,3,FALSE))</f>
        <v>2500</v>
      </c>
    </row>
    <row r="21" spans="1:6" ht="14.25" thickBot="1" x14ac:dyDescent="0.2">
      <c r="D21" s="6" t="s">
        <v>9</v>
      </c>
      <c r="F21" s="14">
        <f>F15+F19+F20</f>
        <v>13060</v>
      </c>
    </row>
    <row r="22" spans="1:6" ht="14.25" thickTop="1" x14ac:dyDescent="0.15"/>
  </sheetData>
  <mergeCells count="1">
    <mergeCell ref="A2:F2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2"/>
  <sheetViews>
    <sheetView showGridLines="0" workbookViewId="0"/>
  </sheetViews>
  <sheetFormatPr defaultRowHeight="13.5" x14ac:dyDescent="0.15"/>
  <cols>
    <col min="1" max="6" width="9.625" style="1" customWidth="1"/>
    <col min="7" max="16384" width="9" style="1"/>
  </cols>
  <sheetData>
    <row r="2" spans="1:16" x14ac:dyDescent="0.15">
      <c r="A2" s="1" t="s">
        <v>30</v>
      </c>
    </row>
    <row r="3" spans="1:16" x14ac:dyDescent="0.15">
      <c r="A3" s="25" t="s">
        <v>10</v>
      </c>
      <c r="B3" s="25"/>
      <c r="C3" s="25" t="s">
        <v>13</v>
      </c>
      <c r="D3" s="25"/>
      <c r="E3" s="25"/>
      <c r="F3" s="25"/>
    </row>
    <row r="4" spans="1:16" x14ac:dyDescent="0.15">
      <c r="A4" s="25"/>
      <c r="B4" s="25"/>
      <c r="C4" s="26" t="s">
        <v>25</v>
      </c>
      <c r="D4" s="27"/>
      <c r="E4" s="26" t="s">
        <v>26</v>
      </c>
      <c r="F4" s="27"/>
    </row>
    <row r="5" spans="1:16" x14ac:dyDescent="0.15">
      <c r="A5" s="25"/>
      <c r="B5" s="25"/>
      <c r="C5" s="7" t="s">
        <v>11</v>
      </c>
      <c r="D5" s="7" t="s">
        <v>12</v>
      </c>
      <c r="E5" s="7" t="s">
        <v>11</v>
      </c>
      <c r="F5" s="7" t="s">
        <v>12</v>
      </c>
    </row>
    <row r="6" spans="1:16" x14ac:dyDescent="0.15">
      <c r="A6" s="8">
        <v>100</v>
      </c>
      <c r="B6" s="9" t="s">
        <v>20</v>
      </c>
      <c r="C6" s="10">
        <v>1400</v>
      </c>
      <c r="D6" s="10">
        <v>2800</v>
      </c>
      <c r="E6" s="10">
        <v>1100</v>
      </c>
      <c r="F6" s="10">
        <v>2100</v>
      </c>
      <c r="H6" s="13"/>
      <c r="I6" s="13"/>
      <c r="J6" s="13"/>
      <c r="K6" s="13"/>
      <c r="M6" s="18"/>
      <c r="N6" s="18"/>
      <c r="O6" s="18"/>
      <c r="P6" s="18"/>
    </row>
    <row r="7" spans="1:16" x14ac:dyDescent="0.15">
      <c r="A7" s="8">
        <v>501</v>
      </c>
      <c r="B7" s="9" t="s">
        <v>19</v>
      </c>
      <c r="C7" s="10">
        <v>1600</v>
      </c>
      <c r="D7" s="10">
        <v>3200</v>
      </c>
      <c r="E7" s="10">
        <v>1200</v>
      </c>
      <c r="F7" s="10">
        <v>2400</v>
      </c>
      <c r="H7" s="13"/>
      <c r="I7" s="13"/>
      <c r="J7" s="13"/>
      <c r="K7" s="13"/>
      <c r="M7" s="18"/>
      <c r="N7" s="18"/>
      <c r="O7" s="18"/>
      <c r="P7" s="18"/>
    </row>
    <row r="8" spans="1:16" x14ac:dyDescent="0.15">
      <c r="A8" s="20">
        <v>1001</v>
      </c>
      <c r="B8" s="9" t="s">
        <v>18</v>
      </c>
      <c r="C8" s="10">
        <v>1900</v>
      </c>
      <c r="D8" s="10">
        <v>3800</v>
      </c>
      <c r="E8" s="10">
        <v>1500</v>
      </c>
      <c r="F8" s="10">
        <v>2900</v>
      </c>
      <c r="H8" s="13"/>
      <c r="I8" s="13"/>
      <c r="J8" s="13"/>
      <c r="K8" s="13"/>
      <c r="M8" s="18"/>
      <c r="N8" s="18"/>
      <c r="O8" s="18"/>
      <c r="P8" s="18"/>
    </row>
    <row r="9" spans="1:16" x14ac:dyDescent="0.15">
      <c r="A9" s="20">
        <v>2001</v>
      </c>
      <c r="B9" s="9" t="s">
        <v>17</v>
      </c>
      <c r="C9" s="10">
        <v>2400</v>
      </c>
      <c r="D9" s="10">
        <v>4900</v>
      </c>
      <c r="E9" s="10">
        <v>1800</v>
      </c>
      <c r="F9" s="10">
        <v>3700</v>
      </c>
      <c r="H9" s="13"/>
      <c r="I9" s="13"/>
      <c r="J9" s="13"/>
      <c r="K9" s="13"/>
      <c r="M9" s="18"/>
      <c r="N9" s="18"/>
      <c r="O9" s="18"/>
      <c r="P9" s="18"/>
    </row>
    <row r="10" spans="1:16" x14ac:dyDescent="0.15">
      <c r="A10" s="20">
        <v>4001</v>
      </c>
      <c r="B10" s="9" t="s">
        <v>16</v>
      </c>
      <c r="C10" s="10">
        <v>2900</v>
      </c>
      <c r="D10" s="10">
        <v>5800</v>
      </c>
      <c r="E10" s="10">
        <v>2200</v>
      </c>
      <c r="F10" s="10">
        <v>4400</v>
      </c>
      <c r="H10" s="13"/>
      <c r="I10" s="13"/>
      <c r="J10" s="13"/>
      <c r="K10" s="13"/>
      <c r="M10" s="18"/>
      <c r="N10" s="18"/>
      <c r="O10" s="18"/>
      <c r="P10" s="18"/>
    </row>
    <row r="11" spans="1:16" x14ac:dyDescent="0.15">
      <c r="A11" s="20">
        <v>6001</v>
      </c>
      <c r="B11" s="9" t="s">
        <v>15</v>
      </c>
      <c r="C11" s="10">
        <v>3400</v>
      </c>
      <c r="D11" s="10">
        <v>6900</v>
      </c>
      <c r="E11" s="10">
        <v>2600</v>
      </c>
      <c r="F11" s="10">
        <v>5200</v>
      </c>
      <c r="H11" s="13"/>
      <c r="I11" s="13"/>
      <c r="J11" s="13"/>
      <c r="K11" s="13"/>
      <c r="M11" s="18"/>
      <c r="N11" s="18"/>
      <c r="O11" s="18"/>
      <c r="P11" s="18"/>
    </row>
    <row r="12" spans="1:16" x14ac:dyDescent="0.15">
      <c r="A12" s="20">
        <v>8001</v>
      </c>
      <c r="B12" s="9" t="s">
        <v>14</v>
      </c>
      <c r="C12" s="10">
        <v>3900</v>
      </c>
      <c r="D12" s="10">
        <v>7900</v>
      </c>
      <c r="E12" s="10">
        <v>3000</v>
      </c>
      <c r="F12" s="10">
        <v>6000</v>
      </c>
      <c r="H12" s="13"/>
      <c r="I12" s="13"/>
      <c r="J12" s="13"/>
      <c r="K12" s="13"/>
      <c r="M12" s="18"/>
      <c r="N12" s="18"/>
      <c r="O12" s="18"/>
      <c r="P12" s="18"/>
    </row>
  </sheetData>
  <mergeCells count="4">
    <mergeCell ref="A3:B5"/>
    <mergeCell ref="C3:F3"/>
    <mergeCell ref="C4:D4"/>
    <mergeCell ref="E4:F4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C6"/>
  <sheetViews>
    <sheetView showGridLines="0" workbookViewId="0"/>
  </sheetViews>
  <sheetFormatPr defaultRowHeight="13.5" x14ac:dyDescent="0.15"/>
  <cols>
    <col min="1" max="1" width="13.875" style="1" bestFit="1" customWidth="1"/>
    <col min="2" max="2" width="15.625" style="1" customWidth="1"/>
    <col min="3" max="3" width="10.625" style="1" customWidth="1"/>
    <col min="4" max="16384" width="9" style="1"/>
  </cols>
  <sheetData>
    <row r="2" spans="1:3" x14ac:dyDescent="0.15">
      <c r="A2" s="1" t="s">
        <v>21</v>
      </c>
    </row>
    <row r="3" spans="1:3" x14ac:dyDescent="0.15">
      <c r="A3" s="7" t="s">
        <v>22</v>
      </c>
      <c r="B3" s="7" t="s">
        <v>23</v>
      </c>
      <c r="C3" s="7" t="s">
        <v>24</v>
      </c>
    </row>
    <row r="4" spans="1:3" x14ac:dyDescent="0.15">
      <c r="A4" s="5">
        <v>0</v>
      </c>
      <c r="B4" s="5" t="s">
        <v>31</v>
      </c>
      <c r="C4" s="10">
        <v>0</v>
      </c>
    </row>
    <row r="5" spans="1:3" x14ac:dyDescent="0.15">
      <c r="A5" s="5">
        <v>1</v>
      </c>
      <c r="B5" s="5" t="s">
        <v>32</v>
      </c>
      <c r="C5" s="10">
        <v>1500</v>
      </c>
    </row>
    <row r="6" spans="1:3" x14ac:dyDescent="0.15">
      <c r="A6" s="5">
        <v>2</v>
      </c>
      <c r="B6" s="5" t="s">
        <v>33</v>
      </c>
      <c r="C6" s="10">
        <v>2500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2:F10"/>
  <sheetViews>
    <sheetView showGridLines="0" workbookViewId="0"/>
  </sheetViews>
  <sheetFormatPr defaultRowHeight="13.5" x14ac:dyDescent="0.15"/>
  <cols>
    <col min="1" max="3" width="10.625" style="1" customWidth="1"/>
    <col min="4" max="16384" width="9" style="1"/>
  </cols>
  <sheetData>
    <row r="2" spans="1:6" x14ac:dyDescent="0.15">
      <c r="A2" s="1" t="s">
        <v>39</v>
      </c>
    </row>
    <row r="3" spans="1:6" x14ac:dyDescent="0.15">
      <c r="A3" s="25" t="s">
        <v>3</v>
      </c>
      <c r="B3" s="25" t="s">
        <v>4</v>
      </c>
      <c r="C3" s="25"/>
    </row>
    <row r="4" spans="1:6" x14ac:dyDescent="0.15">
      <c r="A4" s="25"/>
      <c r="B4" s="7" t="s">
        <v>29</v>
      </c>
      <c r="C4" s="7" t="s">
        <v>27</v>
      </c>
    </row>
    <row r="5" spans="1:6" x14ac:dyDescent="0.15">
      <c r="A5" s="5">
        <v>4</v>
      </c>
      <c r="B5" s="21">
        <v>0</v>
      </c>
      <c r="C5" s="11">
        <v>2.2000000000000002</v>
      </c>
      <c r="E5" s="19"/>
      <c r="F5" s="19"/>
    </row>
    <row r="6" spans="1:6" x14ac:dyDescent="0.15">
      <c r="A6" s="5">
        <v>8</v>
      </c>
      <c r="B6" s="11">
        <v>0.60000000000000009</v>
      </c>
      <c r="C6" s="11">
        <v>3</v>
      </c>
      <c r="E6" s="19"/>
      <c r="F6" s="19"/>
    </row>
    <row r="7" spans="1:6" x14ac:dyDescent="0.15">
      <c r="A7" s="5">
        <v>12</v>
      </c>
      <c r="B7" s="11">
        <v>1.2000000000000002</v>
      </c>
      <c r="C7" s="11">
        <v>3.8</v>
      </c>
      <c r="E7" s="19"/>
      <c r="F7" s="19"/>
    </row>
    <row r="8" spans="1:6" x14ac:dyDescent="0.15">
      <c r="A8" s="5">
        <v>16</v>
      </c>
      <c r="B8" s="11">
        <v>2.52</v>
      </c>
      <c r="C8" s="11">
        <v>6.2</v>
      </c>
      <c r="E8" s="19"/>
      <c r="F8" s="19"/>
    </row>
    <row r="9" spans="1:6" x14ac:dyDescent="0.15">
      <c r="A9" s="5">
        <v>20</v>
      </c>
      <c r="B9" s="11">
        <v>3</v>
      </c>
      <c r="C9" s="11">
        <v>7</v>
      </c>
      <c r="E9" s="19"/>
      <c r="F9" s="19"/>
    </row>
    <row r="10" spans="1:6" x14ac:dyDescent="0.15">
      <c r="A10" s="5">
        <v>24</v>
      </c>
      <c r="B10" s="11">
        <v>3.5999999999999996</v>
      </c>
      <c r="C10" s="11">
        <v>7.8000000000000007</v>
      </c>
      <c r="E10" s="19"/>
      <c r="F10" s="19"/>
    </row>
  </sheetData>
  <mergeCells count="2">
    <mergeCell ref="A3:A4"/>
    <mergeCell ref="B3:C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印刷料金計算表</vt:lpstr>
      <vt:lpstr>基準料金表</vt:lpstr>
      <vt:lpstr>配送料金表</vt:lpstr>
      <vt:lpstr>印刷割増率表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2022-03-14T01:05:57Z</dcterms:modified>
  <cp:category/>
</cp:coreProperties>
</file>