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4年度用「模擬B1」Webアップ用データ\R4b1hikki\R4模擬1級_筆記問題用データ\模擬問題【７】\"/>
    </mc:Choice>
  </mc:AlternateContent>
  <xr:revisionPtr revIDLastSave="0" documentId="13_ncr:1_{A2171F0E-14AD-4C30-AC98-C11F7BBF3838}" xr6:coauthVersionLast="47" xr6:coauthVersionMax="47" xr10:uidLastSave="{00000000-0000-0000-0000-000000000000}"/>
  <bookViews>
    <workbookView xWindow="-120" yWindow="-120" windowWidth="29040" windowHeight="15840" tabRatio="866" xr2:uid="{00000000-000D-0000-FFFF-FFFF00000000}"/>
  </bookViews>
  <sheets>
    <sheet name="パートタイム従業員給与計算表" sheetId="8" r:id="rId1"/>
    <sheet name="パートタイム従業員勤務表" sheetId="13" r:id="rId2"/>
    <sheet name="パートタイム従業員表" sheetId="11" r:id="rId3"/>
    <sheet name="タイムカード記録表" sheetId="12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8" l="1"/>
  <c r="E11" i="8"/>
  <c r="E10" i="8"/>
  <c r="D6" i="13"/>
  <c r="B10" i="13"/>
  <c r="H10" i="13" s="1"/>
  <c r="I10" i="13" s="1"/>
  <c r="B11" i="13"/>
  <c r="H11" i="13" s="1"/>
  <c r="I11" i="13" s="1"/>
  <c r="B12" i="13"/>
  <c r="H12" i="13" s="1"/>
  <c r="I12" i="13" s="1"/>
  <c r="B13" i="13"/>
  <c r="H13" i="13"/>
  <c r="I13" i="13" s="1"/>
  <c r="B14" i="13"/>
  <c r="H14" i="13" s="1"/>
  <c r="I14" i="13" s="1"/>
  <c r="B15" i="13"/>
  <c r="H15" i="13" s="1"/>
  <c r="I15" i="13" s="1"/>
  <c r="B16" i="13"/>
  <c r="H16" i="13" s="1"/>
  <c r="I16" i="13" s="1"/>
  <c r="B17" i="13"/>
  <c r="H17" i="13"/>
  <c r="I17" i="13" s="1"/>
  <c r="B18" i="13"/>
  <c r="H18" i="13" s="1"/>
  <c r="I18" i="13" s="1"/>
  <c r="B19" i="13"/>
  <c r="H19" i="13" s="1"/>
  <c r="I19" i="13" s="1"/>
  <c r="B20" i="13"/>
  <c r="H20" i="13" s="1"/>
  <c r="I20" i="13" s="1"/>
  <c r="B21" i="13"/>
  <c r="I21" i="13"/>
  <c r="B22" i="13"/>
  <c r="H22" i="13" s="1"/>
  <c r="I22" i="13" s="1"/>
  <c r="B23" i="13"/>
  <c r="H23" i="13" s="1"/>
  <c r="I23" i="13" s="1"/>
  <c r="B24" i="13"/>
  <c r="H24" i="13"/>
  <c r="I24" i="13" s="1"/>
  <c r="B25" i="13"/>
  <c r="H25" i="13" s="1"/>
  <c r="I25" i="13" s="1"/>
  <c r="B26" i="13"/>
  <c r="H26" i="13" s="1"/>
  <c r="I26" i="13" s="1"/>
  <c r="B27" i="13"/>
  <c r="H27" i="13" s="1"/>
  <c r="I27" i="13" s="1"/>
  <c r="B28" i="13"/>
  <c r="H28" i="13"/>
  <c r="I28" i="13" s="1"/>
  <c r="B29" i="13"/>
  <c r="H29" i="13" s="1"/>
  <c r="I29" i="13" s="1"/>
  <c r="B30" i="13"/>
  <c r="H30" i="13" s="1"/>
  <c r="I30" i="13" s="1"/>
  <c r="B31" i="13"/>
  <c r="H31" i="13" s="1"/>
  <c r="I31" i="13" s="1"/>
  <c r="B32" i="13"/>
  <c r="H32" i="13"/>
  <c r="I32" i="13" s="1"/>
  <c r="B33" i="13"/>
  <c r="H33" i="13" s="1"/>
  <c r="I33" i="13" s="1"/>
  <c r="B34" i="13"/>
  <c r="H34" i="13" s="1"/>
  <c r="I34" i="13" s="1"/>
  <c r="B35" i="13"/>
  <c r="H35" i="13" s="1"/>
  <c r="I35" i="13" s="1"/>
  <c r="B36" i="13"/>
  <c r="H36" i="13"/>
  <c r="I36" i="13" s="1"/>
  <c r="B37" i="13"/>
  <c r="H37" i="13" s="1"/>
  <c r="I37" i="13" s="1"/>
  <c r="B38" i="13"/>
  <c r="H38" i="13" s="1"/>
  <c r="I38" i="13" s="1"/>
  <c r="B39" i="13"/>
  <c r="H39" i="13" s="1"/>
  <c r="I39" i="13" s="1"/>
  <c r="B40" i="13"/>
  <c r="H40" i="13"/>
  <c r="I40" i="13" s="1"/>
  <c r="C7" i="8" l="1"/>
  <c r="C6" i="8"/>
  <c r="E15" i="8" l="1"/>
  <c r="E17" i="8"/>
  <c r="E16" i="8" l="1"/>
  <c r="E18" i="8" s="1"/>
</calcChain>
</file>

<file path=xl/sharedStrings.xml><?xml version="1.0" encoding="utf-8"?>
<sst xmlns="http://schemas.openxmlformats.org/spreadsheetml/2006/main" count="394" uniqueCount="75">
  <si>
    <t>開始</t>
    <rPh sb="0" eb="2">
      <t>カイシ</t>
    </rPh>
    <phoneticPr fontId="1"/>
  </si>
  <si>
    <t>終了</t>
    <rPh sb="0" eb="2">
      <t>シュウリョウ</t>
    </rPh>
    <phoneticPr fontId="1"/>
  </si>
  <si>
    <t>実労時間</t>
    <rPh sb="0" eb="1">
      <t>ジツ</t>
    </rPh>
    <rPh sb="1" eb="2">
      <t>ロウ</t>
    </rPh>
    <rPh sb="2" eb="4">
      <t>ジカン</t>
    </rPh>
    <phoneticPr fontId="1"/>
  </si>
  <si>
    <t>パートタイム従業員勤務表</t>
    <rPh sb="6" eb="9">
      <t>ジュウギョウイン</t>
    </rPh>
    <rPh sb="9" eb="11">
      <t>キンム</t>
    </rPh>
    <rPh sb="11" eb="12">
      <t>ヒョウ</t>
    </rPh>
    <phoneticPr fontId="1"/>
  </si>
  <si>
    <t>日</t>
    <rPh sb="0" eb="1">
      <t>ヒ</t>
    </rPh>
    <phoneticPr fontId="1"/>
  </si>
  <si>
    <t>曜日</t>
    <rPh sb="0" eb="2">
      <t>ヨウビ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</si>
  <si>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</si>
  <si>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</si>
  <si>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祝日</t>
    <rPh sb="0" eb="2">
      <t>シュクジツ</t>
    </rPh>
    <phoneticPr fontId="1"/>
  </si>
  <si>
    <t>法定外時間</t>
    <rPh sb="0" eb="2">
      <t>ホウテイ</t>
    </rPh>
    <rPh sb="2" eb="3">
      <t>ガイ</t>
    </rPh>
    <rPh sb="3" eb="5">
      <t>ジカン</t>
    </rPh>
    <phoneticPr fontId="1"/>
  </si>
  <si>
    <t>パートタイム従業員表</t>
    <rPh sb="6" eb="9">
      <t>ジュウギョウイン</t>
    </rPh>
    <rPh sb="9" eb="10">
      <t>ヒョウ</t>
    </rPh>
    <phoneticPr fontId="1"/>
  </si>
  <si>
    <t>基本時給</t>
    <rPh sb="0" eb="2">
      <t>キホン</t>
    </rPh>
    <rPh sb="2" eb="4">
      <t>ジキュウ</t>
    </rPh>
    <phoneticPr fontId="1"/>
  </si>
  <si>
    <t>就業時刻</t>
    <rPh sb="0" eb="2">
      <t>シュウギョウ</t>
    </rPh>
    <rPh sb="2" eb="4">
      <t>ジコク</t>
    </rPh>
    <phoneticPr fontId="1"/>
  </si>
  <si>
    <t>休憩時刻</t>
    <rPh sb="0" eb="2">
      <t>キュウケイ</t>
    </rPh>
    <rPh sb="2" eb="4">
      <t>ジコク</t>
    </rPh>
    <phoneticPr fontId="1"/>
  </si>
  <si>
    <t>祝日の労働時間</t>
    <rPh sb="0" eb="1">
      <t>シュク</t>
    </rPh>
    <rPh sb="1" eb="2">
      <t>ジツ</t>
    </rPh>
    <rPh sb="3" eb="5">
      <t>ロウドウ</t>
    </rPh>
    <rPh sb="5" eb="7">
      <t>ジカン</t>
    </rPh>
    <phoneticPr fontId="1"/>
  </si>
  <si>
    <t>祝日以外の労働時間</t>
    <rPh sb="0" eb="2">
      <t>シュクジツ</t>
    </rPh>
    <rPh sb="2" eb="4">
      <t>イガイ</t>
    </rPh>
    <rPh sb="5" eb="7">
      <t>ロウドウ</t>
    </rPh>
    <rPh sb="7" eb="9">
      <t>ジカン</t>
    </rPh>
    <phoneticPr fontId="1"/>
  </si>
  <si>
    <t>法定外の労働時間</t>
    <rPh sb="0" eb="2">
      <t>ホウテイ</t>
    </rPh>
    <rPh sb="2" eb="3">
      <t>ガイ</t>
    </rPh>
    <rPh sb="4" eb="6">
      <t>ロウドウ</t>
    </rPh>
    <rPh sb="6" eb="8">
      <t>ジカン</t>
    </rPh>
    <phoneticPr fontId="1"/>
  </si>
  <si>
    <t>パートタイム従業員給与計算表</t>
    <rPh sb="6" eb="9">
      <t>ジュウギョウイン</t>
    </rPh>
    <rPh sb="9" eb="11">
      <t>キュウヨ</t>
    </rPh>
    <rPh sb="11" eb="13">
      <t>ケイサン</t>
    </rPh>
    <rPh sb="13" eb="14">
      <t>ヒョウ</t>
    </rPh>
    <phoneticPr fontId="1"/>
  </si>
  <si>
    <t>１．基本情報</t>
    <rPh sb="2" eb="4">
      <t>キホン</t>
    </rPh>
    <rPh sb="4" eb="6">
      <t>ジョウホウ</t>
    </rPh>
    <phoneticPr fontId="1"/>
  </si>
  <si>
    <t>２．勤務時間</t>
    <rPh sb="2" eb="4">
      <t>キンム</t>
    </rPh>
    <rPh sb="4" eb="6">
      <t>ジカン</t>
    </rPh>
    <phoneticPr fontId="1"/>
  </si>
  <si>
    <t>３．支給額計算</t>
    <rPh sb="2" eb="4">
      <t>シキュウ</t>
    </rPh>
    <rPh sb="4" eb="5">
      <t>ガク</t>
    </rPh>
    <rPh sb="5" eb="7">
      <t>ケイサン</t>
    </rPh>
    <phoneticPr fontId="1"/>
  </si>
  <si>
    <t>遠山　○○</t>
    <rPh sb="0" eb="2">
      <t>トオヤマ</t>
    </rPh>
    <phoneticPr fontId="1"/>
  </si>
  <si>
    <t>田中　○○</t>
    <rPh sb="0" eb="2">
      <t>タナカ</t>
    </rPh>
    <phoneticPr fontId="1"/>
  </si>
  <si>
    <t>宮下　○○</t>
    <rPh sb="0" eb="2">
      <t>ミヤシタ</t>
    </rPh>
    <phoneticPr fontId="1"/>
  </si>
  <si>
    <t>太田　○○</t>
    <rPh sb="0" eb="2">
      <t>オオタ</t>
    </rPh>
    <phoneticPr fontId="1"/>
  </si>
  <si>
    <t>加藤　○○</t>
    <rPh sb="0" eb="2">
      <t>カトウ</t>
    </rPh>
    <phoneticPr fontId="1"/>
  </si>
  <si>
    <t>佐藤　○○</t>
    <rPh sb="0" eb="2">
      <t>サトウ</t>
    </rPh>
    <phoneticPr fontId="1"/>
  </si>
  <si>
    <t>矢作　○○</t>
    <rPh sb="0" eb="2">
      <t>ヤハギ</t>
    </rPh>
    <phoneticPr fontId="1"/>
  </si>
  <si>
    <t>安藤　○○</t>
    <rPh sb="0" eb="2">
      <t>アンドウ</t>
    </rPh>
    <phoneticPr fontId="1"/>
  </si>
  <si>
    <t>木下　○○</t>
    <rPh sb="0" eb="2">
      <t>キノシタ</t>
    </rPh>
    <phoneticPr fontId="1"/>
  </si>
  <si>
    <t>タイムカード記録表</t>
    <rPh sb="6" eb="8">
      <t>キロク</t>
    </rPh>
    <rPh sb="8" eb="9">
      <t>ヒョウ</t>
    </rPh>
    <phoneticPr fontId="1"/>
  </si>
  <si>
    <t>１日</t>
    <rPh sb="1" eb="2">
      <t>ニチ</t>
    </rPh>
    <phoneticPr fontId="1"/>
  </si>
  <si>
    <t>２日</t>
    <rPh sb="1" eb="2">
      <t>ニチ</t>
    </rPh>
    <phoneticPr fontId="1"/>
  </si>
  <si>
    <t>３日</t>
    <rPh sb="1" eb="2">
      <t>ニチ</t>
    </rPh>
    <phoneticPr fontId="1"/>
  </si>
  <si>
    <t>４日</t>
    <rPh sb="1" eb="2">
      <t>ニチ</t>
    </rPh>
    <phoneticPr fontId="1"/>
  </si>
  <si>
    <t>５日</t>
    <rPh sb="1" eb="2">
      <t>ニチ</t>
    </rPh>
    <phoneticPr fontId="1"/>
  </si>
  <si>
    <t>６日</t>
    <rPh sb="1" eb="2">
      <t>ニチ</t>
    </rPh>
    <phoneticPr fontId="1"/>
  </si>
  <si>
    <t>７日</t>
    <rPh sb="1" eb="2">
      <t>ニチ</t>
    </rPh>
    <phoneticPr fontId="1"/>
  </si>
  <si>
    <t>８日</t>
    <rPh sb="1" eb="2">
      <t>ニチ</t>
    </rPh>
    <phoneticPr fontId="1"/>
  </si>
  <si>
    <t>９日</t>
    <rPh sb="1" eb="2">
      <t>ニチ</t>
    </rPh>
    <phoneticPr fontId="1"/>
  </si>
  <si>
    <t>１０日</t>
    <rPh sb="2" eb="3">
      <t>ニチ</t>
    </rPh>
    <phoneticPr fontId="1"/>
  </si>
  <si>
    <t>１１日</t>
    <rPh sb="2" eb="3">
      <t>ニチ</t>
    </rPh>
    <phoneticPr fontId="1"/>
  </si>
  <si>
    <t>１２日</t>
    <rPh sb="2" eb="3">
      <t>ニチ</t>
    </rPh>
    <phoneticPr fontId="1"/>
  </si>
  <si>
    <t>１３日</t>
    <rPh sb="2" eb="3">
      <t>ニチ</t>
    </rPh>
    <phoneticPr fontId="1"/>
  </si>
  <si>
    <t>１４日</t>
    <rPh sb="2" eb="3">
      <t>ニチ</t>
    </rPh>
    <phoneticPr fontId="1"/>
  </si>
  <si>
    <t>１５日</t>
    <rPh sb="2" eb="3">
      <t>ニチ</t>
    </rPh>
    <phoneticPr fontId="1"/>
  </si>
  <si>
    <t>１６日</t>
    <rPh sb="2" eb="3">
      <t>ニチ</t>
    </rPh>
    <phoneticPr fontId="1"/>
  </si>
  <si>
    <t>１７日</t>
    <rPh sb="2" eb="3">
      <t>ニチ</t>
    </rPh>
    <phoneticPr fontId="1"/>
  </si>
  <si>
    <t>１８日</t>
    <rPh sb="2" eb="3">
      <t>ニチ</t>
    </rPh>
    <phoneticPr fontId="1"/>
  </si>
  <si>
    <t>１９日</t>
    <rPh sb="2" eb="3">
      <t>ニチ</t>
    </rPh>
    <phoneticPr fontId="1"/>
  </si>
  <si>
    <t>２０日</t>
    <rPh sb="2" eb="3">
      <t>ニチ</t>
    </rPh>
    <phoneticPr fontId="1"/>
  </si>
  <si>
    <t>２１日</t>
    <rPh sb="2" eb="3">
      <t>ニチ</t>
    </rPh>
    <phoneticPr fontId="1"/>
  </si>
  <si>
    <t>２２日</t>
    <rPh sb="2" eb="3">
      <t>ニチ</t>
    </rPh>
    <phoneticPr fontId="1"/>
  </si>
  <si>
    <t>２３日</t>
    <rPh sb="2" eb="3">
      <t>ニチ</t>
    </rPh>
    <phoneticPr fontId="1"/>
  </si>
  <si>
    <t>２４日</t>
    <rPh sb="2" eb="3">
      <t>ニチ</t>
    </rPh>
    <phoneticPr fontId="1"/>
  </si>
  <si>
    <t>２５日</t>
    <rPh sb="2" eb="3">
      <t>ニチ</t>
    </rPh>
    <phoneticPr fontId="1"/>
  </si>
  <si>
    <t>２６日</t>
    <rPh sb="2" eb="3">
      <t>ニチ</t>
    </rPh>
    <phoneticPr fontId="1"/>
  </si>
  <si>
    <t>２７日</t>
    <rPh sb="2" eb="3">
      <t>ニチ</t>
    </rPh>
    <phoneticPr fontId="1"/>
  </si>
  <si>
    <t>２８日</t>
    <rPh sb="2" eb="3">
      <t>ニチ</t>
    </rPh>
    <phoneticPr fontId="1"/>
  </si>
  <si>
    <t>２９日</t>
    <rPh sb="2" eb="3">
      <t>ニチ</t>
    </rPh>
    <phoneticPr fontId="1"/>
  </si>
  <si>
    <t>３０日</t>
    <rPh sb="2" eb="3">
      <t>ニチ</t>
    </rPh>
    <phoneticPr fontId="1"/>
  </si>
  <si>
    <t>宮嶋　○○</t>
    <rPh sb="0" eb="1">
      <t>ミヤ</t>
    </rPh>
    <rPh sb="1" eb="2">
      <t>シマ</t>
    </rPh>
    <phoneticPr fontId="1"/>
  </si>
  <si>
    <t>祝日以外</t>
    <rPh sb="0" eb="2">
      <t>シュクジツ</t>
    </rPh>
    <rPh sb="2" eb="4">
      <t>イガイ</t>
    </rPh>
    <phoneticPr fontId="1"/>
  </si>
  <si>
    <t>祝日</t>
    <rPh sb="0" eb="1">
      <t>シュク</t>
    </rPh>
    <rPh sb="1" eb="2">
      <t>ジツ</t>
    </rPh>
    <phoneticPr fontId="1"/>
  </si>
  <si>
    <t>支給総額</t>
    <rPh sb="0" eb="2">
      <t>シキュウ</t>
    </rPh>
    <rPh sb="2" eb="4">
      <t>ソウガク</t>
    </rPh>
    <phoneticPr fontId="1"/>
  </si>
  <si>
    <t>～</t>
    <phoneticPr fontId="1"/>
  </si>
  <si>
    <t>法定外時間手当</t>
    <rPh sb="0" eb="2">
      <t>ホウテイ</t>
    </rPh>
    <rPh sb="2" eb="3">
      <t>ガイ</t>
    </rPh>
    <rPh sb="3" eb="5">
      <t>ジカン</t>
    </rPh>
    <rPh sb="5" eb="7">
      <t>テアテ</t>
    </rPh>
    <phoneticPr fontId="1"/>
  </si>
  <si>
    <t>○</t>
    <phoneticPr fontId="1"/>
  </si>
  <si>
    <t>～</t>
    <phoneticPr fontId="1"/>
  </si>
  <si>
    <t>３１日</t>
    <rPh sb="2" eb="3">
      <t>ニチ</t>
    </rPh>
    <phoneticPr fontId="1"/>
  </si>
  <si>
    <t>～</t>
    <phoneticPr fontId="1"/>
  </si>
  <si>
    <t>※途中のデータを省略しております。</t>
    <rPh sb="1" eb="3">
      <t>トチュウ</t>
    </rPh>
    <rPh sb="8" eb="10">
      <t>ショウリャク</t>
    </rPh>
    <phoneticPr fontId="1"/>
  </si>
  <si>
    <t>従業員番号</t>
    <rPh sb="0" eb="3">
      <t>ジュウギョウイン</t>
    </rPh>
    <rPh sb="3" eb="5">
      <t>バンゴウ</t>
    </rPh>
    <phoneticPr fontId="1"/>
  </si>
  <si>
    <t>従業員氏名</t>
    <rPh sb="0" eb="3">
      <t>ジュウギョウイン</t>
    </rPh>
    <rPh sb="3" eb="5">
      <t>シメイ</t>
    </rPh>
    <phoneticPr fontId="1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</si>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</sst>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aaa"/>
    <numFmt numFmtId="177" formatCode="[h]:mm"/>
    <numFmt numFmtId="178" formatCode="#,##0;[Red]#,##0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6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177" fontId="4" fillId="0" borderId="0" xfId="0" applyNumberFormat="1" applyFont="1">
      <alignment vertical="center"/>
    </xf>
    <xf numFmtId="38" fontId="4" fillId="0" borderId="0" xfId="1" applyFont="1">
      <alignment vertical="center"/>
    </xf>
    <xf numFmtId="0" fontId="4" fillId="0" borderId="0" xfId="0" applyNumberFormat="1" applyFont="1">
      <alignment vertical="center"/>
    </xf>
    <xf numFmtId="38" fontId="4" fillId="0" borderId="7" xfId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20" fontId="4" fillId="0" borderId="1" xfId="0" applyNumberFormat="1" applyFont="1" applyFill="1" applyBorder="1">
      <alignment vertical="center"/>
    </xf>
    <xf numFmtId="177" fontId="4" fillId="0" borderId="1" xfId="0" applyNumberFormat="1" applyFont="1" applyBorder="1">
      <alignment vertical="center"/>
    </xf>
    <xf numFmtId="20" fontId="4" fillId="0" borderId="1" xfId="0" applyNumberFormat="1" applyFont="1" applyBorder="1">
      <alignment vertical="center"/>
    </xf>
    <xf numFmtId="0" fontId="4" fillId="0" borderId="1" xfId="0" applyFont="1" applyBorder="1" applyAlignment="1">
      <alignment textRotation="255"/>
    </xf>
    <xf numFmtId="0" fontId="4" fillId="0" borderId="0" xfId="0" applyFont="1" applyAlignment="1"/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horizontal="center" textRotation="255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20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Alignment="1"/>
    <xf numFmtId="38" fontId="4" fillId="0" borderId="1" xfId="1" applyFont="1" applyBorder="1">
      <alignment vertical="center"/>
    </xf>
    <xf numFmtId="0" fontId="4" fillId="0" borderId="12" xfId="0" applyFont="1" applyBorder="1">
      <alignment vertical="center"/>
    </xf>
    <xf numFmtId="38" fontId="4" fillId="0" borderId="0" xfId="0" applyNumberFormat="1" applyFont="1">
      <alignment vertical="center"/>
    </xf>
    <xf numFmtId="178" fontId="4" fillId="0" borderId="1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ttori/Desktop/&#26032;PC&#12395;&#31227;&#34892;&#24460;&#12398;&#20840;&#12487;&#12540;&#12479;/&#25945;&#26448;_&#20840;&#21830;&#24773;&#20966;&#27169;&#25836;/&#20196;&#21644;4&#24180;&#24230;&#29256;&#12499;&#12472;&#12493;&#12473;&#24773;&#22577;&#27169;&#25836;1Q/R4_&#12300;&#20840;&#21830;&#24773;&#20966;&#27169;&#25836;&#12499;&#12472;&#12493;&#12473;&#24773;&#22577;1Q&#12301;&#35201;&#20877;&#26657;&#12487;&#12540;&#12479;/&#31532;7&#22238;&#27169;&#25836;&#12304;7&#12305;&#21839;5_&#22793;&#263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冊_問5表"/>
      <sheetName val="パートタイム従業員勤務表_表示用"/>
      <sheetName val="パートタイム従業員給与計算表"/>
      <sheetName val="パートタイム従業員表"/>
      <sheetName val="タイムカード記録表"/>
    </sheetNames>
    <sheetDataSet>
      <sheetData sheetId="0" refreshError="1"/>
      <sheetData sheetId="1" refreshError="1"/>
      <sheetData sheetId="2" refreshError="1"/>
      <sheetData sheetId="3">
        <row r="4">
          <cell r="A4">
            <v>130430</v>
          </cell>
          <cell r="B4" t="str">
            <v>遠山　○○</v>
          </cell>
          <cell r="C4">
            <v>1310</v>
          </cell>
        </row>
        <row r="5">
          <cell r="A5">
            <v>130501</v>
          </cell>
          <cell r="B5" t="str">
            <v>田中　○○</v>
          </cell>
          <cell r="C5">
            <v>1280</v>
          </cell>
        </row>
        <row r="6">
          <cell r="A6">
            <v>130525</v>
          </cell>
          <cell r="B6" t="str">
            <v>宮下　○○</v>
          </cell>
          <cell r="C6">
            <v>1100</v>
          </cell>
        </row>
        <row r="7">
          <cell r="A7">
            <v>130601</v>
          </cell>
          <cell r="B7" t="str">
            <v>宮嶋　○○</v>
          </cell>
          <cell r="C7">
            <v>1330</v>
          </cell>
        </row>
        <row r="8">
          <cell r="A8">
            <v>130602</v>
          </cell>
          <cell r="B8" t="str">
            <v>加藤　○○</v>
          </cell>
          <cell r="C8">
            <v>1230</v>
          </cell>
        </row>
        <row r="9">
          <cell r="A9">
            <v>130705</v>
          </cell>
          <cell r="B9" t="str">
            <v>佐藤　○○</v>
          </cell>
          <cell r="C9">
            <v>1200</v>
          </cell>
        </row>
        <row r="10">
          <cell r="A10" t="str">
            <v>～</v>
          </cell>
          <cell r="B10" t="str">
            <v>～</v>
          </cell>
          <cell r="C10" t="str">
            <v>～</v>
          </cell>
        </row>
        <row r="27">
          <cell r="A27">
            <v>140821</v>
          </cell>
          <cell r="B27" t="str">
            <v>矢作　○○</v>
          </cell>
          <cell r="C27">
            <v>1180</v>
          </cell>
        </row>
        <row r="28">
          <cell r="A28">
            <v>140825</v>
          </cell>
          <cell r="B28" t="str">
            <v>安藤　○○</v>
          </cell>
          <cell r="C28">
            <v>1220</v>
          </cell>
        </row>
        <row r="29">
          <cell r="A29">
            <v>140829</v>
          </cell>
          <cell r="B29" t="str">
            <v>木下　○○</v>
          </cell>
          <cell r="C29">
            <v>1260</v>
          </cell>
        </row>
        <row r="30">
          <cell r="A30">
            <v>140901</v>
          </cell>
          <cell r="B30" t="str">
            <v>太田　○○</v>
          </cell>
          <cell r="C30">
            <v>1170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9"/>
  <sheetViews>
    <sheetView showGridLines="0" tabSelected="1" workbookViewId="0"/>
  </sheetViews>
  <sheetFormatPr defaultRowHeight="13.5" x14ac:dyDescent="0.15"/>
  <cols>
    <col min="1" max="1" width="4.125" style="1" customWidth="1"/>
    <col min="2" max="2" width="11.875" style="1" customWidth="1"/>
    <col min="3" max="3" width="13.75" style="1" customWidth="1"/>
    <col min="4" max="16384" width="9" style="1"/>
  </cols>
  <sheetData>
    <row r="2" spans="1:7" ht="20.100000000000001" customHeight="1" x14ac:dyDescent="0.15">
      <c r="A2" s="31" t="s">
        <v>17</v>
      </c>
      <c r="B2" s="31"/>
      <c r="C2" s="31"/>
      <c r="D2" s="31"/>
      <c r="E2" s="31"/>
    </row>
    <row r="4" spans="1:7" ht="14.25" thickBot="1" x14ac:dyDescent="0.2">
      <c r="A4" s="1" t="s">
        <v>18</v>
      </c>
    </row>
    <row r="5" spans="1:7" ht="14.25" thickBot="1" x14ac:dyDescent="0.2">
      <c r="B5" s="2" t="s">
        <v>72</v>
      </c>
      <c r="C5" s="3">
        <v>130705</v>
      </c>
    </row>
    <row r="6" spans="1:7" x14ac:dyDescent="0.15">
      <c r="B6" s="2" t="s">
        <v>73</v>
      </c>
      <c r="C6" s="4" t="str">
        <f>IF(C5="","",VLOOKUP(C5,パートタイム従業員表!A4:C30,2,FALSE))</f>
        <v>佐藤　○○</v>
      </c>
    </row>
    <row r="7" spans="1:7" x14ac:dyDescent="0.15">
      <c r="B7" s="2" t="s">
        <v>11</v>
      </c>
      <c r="C7" s="29">
        <f>IF(C5="","",VLOOKUP(C5,パートタイム従業員表!A4:C30,3,FALSE))</f>
        <v>1200</v>
      </c>
    </row>
    <row r="9" spans="1:7" x14ac:dyDescent="0.15">
      <c r="A9" s="1" t="s">
        <v>19</v>
      </c>
    </row>
    <row r="10" spans="1:7" x14ac:dyDescent="0.15">
      <c r="B10" s="1" t="s">
        <v>14</v>
      </c>
      <c r="E10" s="6">
        <f>IF(C5="","",SUMIFS(パートタイム従業員勤務表!H10:H40,パートタイム従業員勤務表!C10:C40,"○"))</f>
        <v>0.20833333333333326</v>
      </c>
    </row>
    <row r="11" spans="1:7" x14ac:dyDescent="0.15">
      <c r="B11" s="1" t="s">
        <v>15</v>
      </c>
      <c r="E11" s="6">
        <f>IF(C5="","",SUM(パートタイム従業員勤務表!H10:H40)-E10)</f>
        <v>2.541666666666667</v>
      </c>
    </row>
    <row r="12" spans="1:7" x14ac:dyDescent="0.15">
      <c r="B12" s="1" t="s">
        <v>16</v>
      </c>
      <c r="E12" s="6">
        <f>IF(C5="","",SUM(パートタイム従業員勤務表!I10:I40))</f>
        <v>8.3333333333333148E-2</v>
      </c>
    </row>
    <row r="14" spans="1:7" x14ac:dyDescent="0.15">
      <c r="A14" s="1" t="s">
        <v>20</v>
      </c>
    </row>
    <row r="15" spans="1:7" x14ac:dyDescent="0.15">
      <c r="B15" s="1" t="s">
        <v>63</v>
      </c>
      <c r="E15" s="7">
        <f>IF(E10="","",ROUNDUP((C7+50)*(E10*24),0))</f>
        <v>6250</v>
      </c>
    </row>
    <row r="16" spans="1:7" x14ac:dyDescent="0.15">
      <c r="B16" s="1" t="s">
        <v>62</v>
      </c>
      <c r="E16" s="7">
        <f>IF(E11="","",ROUNDUP(C7*E11*24,0))</f>
        <v>73200</v>
      </c>
      <c r="G16" s="8"/>
    </row>
    <row r="17" spans="2:5" x14ac:dyDescent="0.15">
      <c r="B17" s="1" t="s">
        <v>66</v>
      </c>
      <c r="E17" s="28">
        <f>IF(E12="","",ROUNDUP(C7*0.25*E12*24,0))</f>
        <v>600</v>
      </c>
    </row>
    <row r="18" spans="2:5" ht="14.25" thickBot="1" x14ac:dyDescent="0.2">
      <c r="D18" s="1" t="s">
        <v>64</v>
      </c>
      <c r="E18" s="9">
        <f>IF(C5="","",SUM(E15:E17))</f>
        <v>80050</v>
      </c>
    </row>
    <row r="19" spans="2:5" ht="14.25" thickTop="1" x14ac:dyDescent="0.15">
      <c r="E19" s="27"/>
    </row>
  </sheetData>
  <mergeCells count="1">
    <mergeCell ref="A2:E2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153E0-57AE-4FF0-BD8A-E5A92427DF9A}">
  <dimension ref="A1:I41"/>
  <sheetViews>
    <sheetView showGridLines="0" zoomScaleNormal="100" workbookViewId="0"/>
  </sheetViews>
  <sheetFormatPr defaultRowHeight="13.5" x14ac:dyDescent="0.15"/>
  <cols>
    <col min="1" max="3" width="5.625" customWidth="1"/>
    <col min="4" max="7" width="8.625" customWidth="1"/>
    <col min="8" max="9" width="10.625" customWidth="1"/>
  </cols>
  <sheetData>
    <row r="1" spans="1:9" x14ac:dyDescent="0.15">
      <c r="A1" s="1"/>
      <c r="B1" s="1"/>
      <c r="C1" s="1"/>
      <c r="D1" s="1"/>
      <c r="E1" s="1"/>
      <c r="F1" s="1"/>
      <c r="G1" s="1"/>
      <c r="H1" s="1"/>
      <c r="I1" s="1"/>
    </row>
    <row r="2" spans="1:9" x14ac:dyDescent="0.15">
      <c r="A2" s="1" t="s">
        <v>3</v>
      </c>
      <c r="B2" s="1"/>
      <c r="C2" s="1"/>
      <c r="D2" s="1"/>
      <c r="E2" s="1"/>
      <c r="F2" s="1"/>
      <c r="G2" s="1"/>
      <c r="H2" s="1"/>
      <c r="I2" s="1"/>
    </row>
    <row r="3" spans="1:9" x14ac:dyDescent="0.15">
      <c r="A3" s="1"/>
      <c r="B3" s="1"/>
      <c r="C3" s="1"/>
      <c r="D3" s="1"/>
      <c r="E3" s="1"/>
      <c r="F3" s="5">
        <v>2022</v>
      </c>
      <c r="G3" s="1" t="s">
        <v>6</v>
      </c>
      <c r="H3" s="5">
        <v>10</v>
      </c>
      <c r="I3" s="1" t="s">
        <v>7</v>
      </c>
    </row>
    <row r="4" spans="1:9" ht="14.25" thickBo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14.25" thickBot="1" x14ac:dyDescent="0.2">
      <c r="A5" s="1"/>
      <c r="B5" s="34" t="s">
        <v>72</v>
      </c>
      <c r="C5" s="34"/>
      <c r="D5" s="35">
        <v>130705</v>
      </c>
      <c r="E5" s="36"/>
      <c r="F5" s="1"/>
      <c r="G5" s="1"/>
      <c r="H5" s="1"/>
      <c r="I5" s="1"/>
    </row>
    <row r="6" spans="1:9" x14ac:dyDescent="0.15">
      <c r="A6" s="1"/>
      <c r="B6" s="34" t="s">
        <v>73</v>
      </c>
      <c r="C6" s="37"/>
      <c r="D6" s="33" t="str">
        <f>IF(D5="","",VLOOKUP(D5,[1]パートタイム従業員表!A4:C30,2,FALSE))</f>
        <v>佐藤　○○</v>
      </c>
      <c r="E6" s="33"/>
      <c r="F6" s="1"/>
      <c r="G6" s="1"/>
      <c r="H6" s="1"/>
      <c r="I6" s="1"/>
    </row>
    <row r="7" spans="1:9" x14ac:dyDescent="0.15">
      <c r="A7" s="1"/>
      <c r="B7" s="1"/>
      <c r="C7" s="1"/>
      <c r="D7" s="1"/>
      <c r="E7" s="1"/>
      <c r="F7" s="1"/>
      <c r="G7" s="1"/>
      <c r="H7" s="1"/>
      <c r="I7" s="1"/>
    </row>
    <row r="8" spans="1:9" x14ac:dyDescent="0.15">
      <c r="A8" s="32" t="s">
        <v>4</v>
      </c>
      <c r="B8" s="32" t="s">
        <v>5</v>
      </c>
      <c r="C8" s="32" t="s">
        <v>8</v>
      </c>
      <c r="D8" s="38" t="s">
        <v>12</v>
      </c>
      <c r="E8" s="39"/>
      <c r="F8" s="38" t="s">
        <v>13</v>
      </c>
      <c r="G8" s="39"/>
      <c r="H8" s="32" t="s">
        <v>2</v>
      </c>
      <c r="I8" s="32" t="s">
        <v>9</v>
      </c>
    </row>
    <row r="9" spans="1:9" x14ac:dyDescent="0.15">
      <c r="A9" s="33"/>
      <c r="B9" s="33"/>
      <c r="C9" s="33"/>
      <c r="D9" s="30" t="s">
        <v>0</v>
      </c>
      <c r="E9" s="30" t="s">
        <v>1</v>
      </c>
      <c r="F9" s="30" t="s">
        <v>0</v>
      </c>
      <c r="G9" s="30" t="s">
        <v>1</v>
      </c>
      <c r="H9" s="33"/>
      <c r="I9" s="33"/>
    </row>
    <row r="10" spans="1:9" x14ac:dyDescent="0.15">
      <c r="A10" s="5">
        <v>1</v>
      </c>
      <c r="B10" s="10">
        <f>IF(MONTH(DATE(F$3,H$3,A10))=H$3,WEEKDAY(DATE(F$3,H$3,A10),1),"")</f>
        <v>7</v>
      </c>
      <c r="C10" s="10"/>
      <c r="D10" s="13">
        <v>0.37291666666666662</v>
      </c>
      <c r="E10" s="13">
        <v>0.59097222222222223</v>
      </c>
      <c r="F10" s="13"/>
      <c r="G10" s="13"/>
      <c r="H10" s="12">
        <f>IF(OR(B10="",D10=""),"",FLOOR(E10,TIME(0,15,0))-CEILING(D10,TIME(0,15,0))-(CEILING(G10,TIME(0,15,0))-FLOOR(F10,TIME(0,15,0))))</f>
        <v>0.20833333333333326</v>
      </c>
      <c r="I10" s="12" t="str">
        <f>IF(H10="","",IF(H10&gt;TIME(8,0,0),H10-TIME(8,0,0),""))</f>
        <v/>
      </c>
    </row>
    <row r="11" spans="1:9" x14ac:dyDescent="0.15">
      <c r="A11" s="5">
        <v>2</v>
      </c>
      <c r="B11" s="10">
        <f>IF(MONTH(DATE(F$3,H$3,A11))=H$3,WEEKDAY(DATE(F$3,H$3,A11),1),"")</f>
        <v>1</v>
      </c>
      <c r="C11" s="10"/>
      <c r="D11" s="13">
        <v>0.49652777777777773</v>
      </c>
      <c r="E11" s="13">
        <v>0.90208333333333324</v>
      </c>
      <c r="F11" s="13">
        <v>0.7104166666666667</v>
      </c>
      <c r="G11" s="13">
        <v>0.74861111111111101</v>
      </c>
      <c r="H11" s="12">
        <f>IF(OR(B11="",D11=""),"",FLOOR(E11,TIME(0,15,0))-CEILING(D11,TIME(0,15,0))-(CEILING(G11,TIME(0,15,0))-FLOOR(F11,TIME(0,15,0))))</f>
        <v>0.35416666666666652</v>
      </c>
      <c r="I11" s="12">
        <f>IF(H11="","",IF(H11&gt;TIME(8,0,0),H11-TIME(8,0,0),""))</f>
        <v>2.0833333333333204E-2</v>
      </c>
    </row>
    <row r="12" spans="1:9" x14ac:dyDescent="0.15">
      <c r="A12" s="5">
        <v>3</v>
      </c>
      <c r="B12" s="10">
        <f>IF(MONTH(DATE(F$3,H$3,A12))=H$3,WEEKDAY(DATE(F$3,H$3,A12),1),"")</f>
        <v>2</v>
      </c>
      <c r="C12" s="10"/>
      <c r="D12" s="13"/>
      <c r="E12" s="13"/>
      <c r="F12" s="13"/>
      <c r="G12" s="13"/>
      <c r="H12" s="12" t="str">
        <f>IF(OR(B12="",D12=""),"",FLOOR(E12,TIME(0,15,0))-CEILING(D12,TIME(0,15,0))-(CEILING(G12,TIME(0,15,0))-FLOOR(F12,TIME(0,15,0))))</f>
        <v/>
      </c>
      <c r="I12" s="12" t="str">
        <f>IF(H12="","",IF(H12&gt;TIME(8,0,0),H12-TIME(8,0,0),""))</f>
        <v/>
      </c>
    </row>
    <row r="13" spans="1:9" x14ac:dyDescent="0.15">
      <c r="A13" s="5">
        <v>4</v>
      </c>
      <c r="B13" s="10">
        <f>IF(MONTH(DATE(F$3,H$3,A13))=H$3,WEEKDAY(DATE(F$3,H$3,A13),1),"")</f>
        <v>3</v>
      </c>
      <c r="C13" s="10"/>
      <c r="D13" s="5"/>
      <c r="E13" s="5"/>
      <c r="F13" s="5"/>
      <c r="G13" s="5"/>
      <c r="H13" s="12" t="str">
        <f>IF(OR(B13="",D13=""),"",FLOOR(E13,TIME(0,15,0))-CEILING(D13,TIME(0,15,0))-(CEILING(G13,TIME(0,15,0))-FLOOR(F13,TIME(0,15,0))))</f>
        <v/>
      </c>
      <c r="I13" s="12" t="str">
        <f>IF(H13="","",IF(H13&gt;TIME(8,0,0),H13-TIME(8,0,0),""))</f>
        <v/>
      </c>
    </row>
    <row r="14" spans="1:9" x14ac:dyDescent="0.15">
      <c r="A14" s="5">
        <v>5</v>
      </c>
      <c r="B14" s="10">
        <f>IF(MONTH(DATE(F$3,H$3,A14))=H$3,WEEKDAY(DATE(F$3,H$3,A14),1),"")</f>
        <v>4</v>
      </c>
      <c r="C14" s="10"/>
      <c r="D14" s="13"/>
      <c r="E14" s="13"/>
      <c r="F14" s="5"/>
      <c r="G14" s="5"/>
      <c r="H14" s="12" t="str">
        <f>IF(OR(B14="",D14=""),"",FLOOR(E14,TIME(0,15,0))-CEILING(D14,TIME(0,15,0))-(CEILING(G14,TIME(0,15,0))-FLOOR(F14,TIME(0,15,0))))</f>
        <v/>
      </c>
      <c r="I14" s="12" t="str">
        <f>IF(H14="","",IF(H14&gt;TIME(8,0,0),H14-TIME(8,0,0),""))</f>
        <v/>
      </c>
    </row>
    <row r="15" spans="1:9" x14ac:dyDescent="0.15">
      <c r="A15" s="5">
        <v>6</v>
      </c>
      <c r="B15" s="10">
        <f>IF(MONTH(DATE(F$3,H$3,A15))=H$3,WEEKDAY(DATE(F$3,H$3,A15),1),"")</f>
        <v>5</v>
      </c>
      <c r="C15" s="10"/>
      <c r="D15" s="13"/>
      <c r="E15" s="13"/>
      <c r="F15" s="13"/>
      <c r="G15" s="13"/>
      <c r="H15" s="12" t="str">
        <f>IF(OR(B15="",D15=""),"",FLOOR(E15,TIME(0,15,0))-CEILING(D15,TIME(0,15,0))-(CEILING(G15,TIME(0,15,0))-FLOOR(F15,TIME(0,15,0))))</f>
        <v/>
      </c>
      <c r="I15" s="12" t="str">
        <f>IF(H15="","",IF(H15&gt;TIME(8,0,0),H15-TIME(8,0,0),""))</f>
        <v/>
      </c>
    </row>
    <row r="16" spans="1:9" x14ac:dyDescent="0.15">
      <c r="A16" s="5">
        <v>7</v>
      </c>
      <c r="B16" s="10">
        <f>IF(MONTH(DATE(F$3,H$3,A16))=H$3,WEEKDAY(DATE(F$3,H$3,A16),1),"")</f>
        <v>6</v>
      </c>
      <c r="C16" s="10"/>
      <c r="D16" s="13"/>
      <c r="E16" s="13"/>
      <c r="F16" s="13"/>
      <c r="G16" s="13"/>
      <c r="H16" s="12" t="str">
        <f>IF(OR(B16="",D16=""),"",FLOOR(E16,TIME(0,15,0))-CEILING(D16,TIME(0,15,0))-(CEILING(G16,TIME(0,15,0))-FLOOR(F16,TIME(0,15,0))))</f>
        <v/>
      </c>
      <c r="I16" s="12" t="str">
        <f>IF(H16="","",IF(H16&gt;TIME(8,0,0),H16-TIME(8,0,0),""))</f>
        <v/>
      </c>
    </row>
    <row r="17" spans="1:9" x14ac:dyDescent="0.15">
      <c r="A17" s="5">
        <v>8</v>
      </c>
      <c r="B17" s="10">
        <f>IF(MONTH(DATE(F$3,H$3,A17))=H$3,WEEKDAY(DATE(F$3,H$3,A17),1),"")</f>
        <v>7</v>
      </c>
      <c r="C17" s="10"/>
      <c r="D17" s="13">
        <v>0.70277777777777783</v>
      </c>
      <c r="E17" s="13">
        <v>0.87847222222222221</v>
      </c>
      <c r="F17" s="5"/>
      <c r="G17" s="5"/>
      <c r="H17" s="12">
        <f>IF(OR(B17="",D17=""),"",FLOOR(E17,TIME(0,15,0))-CEILING(D17,TIME(0,15,0))-(CEILING(G17,TIME(0,15,0))-FLOOR(F17,TIME(0,15,0))))</f>
        <v>0.16666666666666674</v>
      </c>
      <c r="I17" s="12" t="str">
        <f>IF(H17="","",IF(H17&gt;TIME(8,0,0),H17-TIME(8,0,0),""))</f>
        <v/>
      </c>
    </row>
    <row r="18" spans="1:9" x14ac:dyDescent="0.15">
      <c r="A18" s="5">
        <v>9</v>
      </c>
      <c r="B18" s="10">
        <f>IF(MONTH(DATE(F$3,H$3,A18))=H$3,WEEKDAY(DATE(F$3,H$3,A18),1),"")</f>
        <v>1</v>
      </c>
      <c r="C18" s="10"/>
      <c r="D18" s="13">
        <v>0.49236111111111108</v>
      </c>
      <c r="E18" s="13">
        <v>0.87916666666666676</v>
      </c>
      <c r="F18" s="13">
        <v>0.68958333333333333</v>
      </c>
      <c r="G18" s="13">
        <v>0.7284722222222223</v>
      </c>
      <c r="H18" s="12">
        <f>IF(OR(B18="",D18=""),"",FLOOR(E18,TIME(0,15,0))-CEILING(D18,TIME(0,15,0))-(CEILING(G18,TIME(0,15,0))-FLOOR(F18,TIME(0,15,0))))</f>
        <v>0.33333333333333337</v>
      </c>
      <c r="I18" s="12" t="str">
        <f>IF(H18="","",IF(H18&gt;TIME(8,0,0),H18-TIME(8,0,0),""))</f>
        <v/>
      </c>
    </row>
    <row r="19" spans="1:9" x14ac:dyDescent="0.15">
      <c r="A19" s="5">
        <v>10</v>
      </c>
      <c r="B19" s="10">
        <f>IF(MONTH(DATE(F$3,H$3,A19))=H$3,WEEKDAY(DATE(F$3,H$3,A19),1),"")</f>
        <v>2</v>
      </c>
      <c r="C19" s="10" t="s">
        <v>67</v>
      </c>
      <c r="D19" s="13">
        <v>0.4152777777777778</v>
      </c>
      <c r="E19" s="13">
        <v>0.6479166666666667</v>
      </c>
      <c r="F19" s="13">
        <v>0.48055555555555557</v>
      </c>
      <c r="G19" s="13">
        <v>0.49861111111111112</v>
      </c>
      <c r="H19" s="12">
        <f>IF(OR(B19="",D19=""),"",FLOOR(E19,TIME(0,15,0))-CEILING(D19,TIME(0,15,0))-(CEILING(G19,TIME(0,15,0))-FLOOR(F19,TIME(0,15,0))))</f>
        <v>0.20833333333333326</v>
      </c>
      <c r="I19" s="12" t="str">
        <f>IF(H19="","",IF(H19&gt;TIME(8,0,0),H19-TIME(8,0,0),""))</f>
        <v/>
      </c>
    </row>
    <row r="20" spans="1:9" x14ac:dyDescent="0.15">
      <c r="A20" s="5">
        <v>11</v>
      </c>
      <c r="B20" s="10">
        <f>IF(MONTH(DATE(F$3,H$3,A20))=H$3,WEEKDAY(DATE(F$3,H$3,A20),1),"")</f>
        <v>3</v>
      </c>
      <c r="C20" s="10"/>
      <c r="D20" s="13"/>
      <c r="E20" s="13"/>
      <c r="F20" s="13"/>
      <c r="G20" s="13"/>
      <c r="H20" s="12" t="str">
        <f>IF(OR(B20="",D20=""),"",FLOOR(E20,TIME(0,15,0))-CEILING(D20,TIME(0,15,0))-(CEILING(G20,TIME(0,15,0))-FLOOR(F20,TIME(0,15,0))))</f>
        <v/>
      </c>
      <c r="I20" s="12" t="str">
        <f>IF(H20="","",IF(H20&gt;TIME(8,0,0),H20-TIME(8,0,0),""))</f>
        <v/>
      </c>
    </row>
    <row r="21" spans="1:9" x14ac:dyDescent="0.15">
      <c r="A21" s="5">
        <v>12</v>
      </c>
      <c r="B21" s="10">
        <f>IF(MONTH(DATE(F$3,H$3,A21))=H$3,WEEKDAY(DATE(F$3,H$3,A21),1),"")</f>
        <v>4</v>
      </c>
      <c r="C21" s="10"/>
      <c r="D21" s="13"/>
      <c r="E21" s="13"/>
      <c r="F21" s="13"/>
      <c r="G21" s="13"/>
      <c r="H21" s="12"/>
      <c r="I21" s="12" t="str">
        <f>IF(H21="","",IF(H21&gt;TIME(8,0,0),H21-TIME(8,0,0),""))</f>
        <v/>
      </c>
    </row>
    <row r="22" spans="1:9" x14ac:dyDescent="0.15">
      <c r="A22" s="5">
        <v>13</v>
      </c>
      <c r="B22" s="10">
        <f>IF(MONTH(DATE(F$3,H$3,A22))=H$3,WEEKDAY(DATE(F$3,H$3,A22),1),"")</f>
        <v>5</v>
      </c>
      <c r="C22" s="10"/>
      <c r="D22" s="5"/>
      <c r="E22" s="5"/>
      <c r="F22" s="5"/>
      <c r="G22" s="5"/>
      <c r="H22" s="12" t="str">
        <f>IF(OR(B22="",D22=""),"",FLOOR(E22,TIME(0,15,0))-CEILING(D22,TIME(0,15,0))-(CEILING(G22,TIME(0,15,0))-FLOOR(F22,TIME(0,15,0))))</f>
        <v/>
      </c>
      <c r="I22" s="12" t="str">
        <f>IF(H22="","",IF(H22&gt;TIME(8,0,0),H22-TIME(8,0,0),""))</f>
        <v/>
      </c>
    </row>
    <row r="23" spans="1:9" x14ac:dyDescent="0.15">
      <c r="A23" s="5">
        <v>14</v>
      </c>
      <c r="B23" s="10">
        <f>IF(MONTH(DATE(F$3,H$3,A23))=H$3,WEEKDAY(DATE(F$3,H$3,A23),1),"")</f>
        <v>6</v>
      </c>
      <c r="C23" s="10"/>
      <c r="D23" s="13"/>
      <c r="E23" s="13"/>
      <c r="F23" s="13"/>
      <c r="G23" s="13"/>
      <c r="H23" s="12" t="str">
        <f>IF(OR(B23="",D23=""),"",FLOOR(E23,TIME(0,15,0))-CEILING(D23,TIME(0,15,0))-(CEILING(G23,TIME(0,15,0))-FLOOR(F23,TIME(0,15,0))))</f>
        <v/>
      </c>
      <c r="I23" s="12" t="str">
        <f>IF(H23="","",IF(H23&gt;TIME(8,0,0),H23-TIME(8,0,0),""))</f>
        <v/>
      </c>
    </row>
    <row r="24" spans="1:9" x14ac:dyDescent="0.15">
      <c r="A24" s="5">
        <v>15</v>
      </c>
      <c r="B24" s="10">
        <f>IF(MONTH(DATE(F$3,H$3,A24))=H$3,WEEKDAY(DATE(F$3,H$3,A24),1),"")</f>
        <v>7</v>
      </c>
      <c r="C24" s="10"/>
      <c r="D24" s="13">
        <v>0.70138888888888884</v>
      </c>
      <c r="E24" s="13">
        <v>0.88194444444444453</v>
      </c>
      <c r="F24" s="13"/>
      <c r="G24" s="13"/>
      <c r="H24" s="12">
        <f>IF(OR(B24="",D24=""),"",FLOOR(E24,TIME(0,15,0))-CEILING(D24,TIME(0,15,0))-(CEILING(G24,TIME(0,15,0))-FLOOR(F24,TIME(0,15,0))))</f>
        <v>0.16666666666666674</v>
      </c>
      <c r="I24" s="12" t="str">
        <f>IF(H24="","",IF(H24&gt;TIME(8,0,0),H24-TIME(8,0,0),""))</f>
        <v/>
      </c>
    </row>
    <row r="25" spans="1:9" x14ac:dyDescent="0.15">
      <c r="A25" s="5">
        <v>16</v>
      </c>
      <c r="B25" s="10">
        <f>IF(MONTH(DATE(F$3,H$3,A25))=H$3,WEEKDAY(DATE(F$3,H$3,A25),1),"")</f>
        <v>1</v>
      </c>
      <c r="C25" s="10"/>
      <c r="D25" s="13">
        <v>0.36805555555555558</v>
      </c>
      <c r="E25" s="13">
        <v>0.75624999999999998</v>
      </c>
      <c r="F25" s="13">
        <v>0.47222222222222227</v>
      </c>
      <c r="G25" s="13">
        <v>0.50624999999999998</v>
      </c>
      <c r="H25" s="12">
        <f>IF(OR(B25="",D25=""),"",FLOOR(E25,TIME(0,15,0))-CEILING(D25,TIME(0,15,0))-(CEILING(G25,TIME(0,15,0))-FLOOR(F25,TIME(0,15,0))))</f>
        <v>0.33333333333333337</v>
      </c>
      <c r="I25" s="12" t="str">
        <f>IF(H25="","",IF(H25&gt;TIME(8,0,0),H25-TIME(8,0,0),""))</f>
        <v/>
      </c>
    </row>
    <row r="26" spans="1:9" x14ac:dyDescent="0.15">
      <c r="A26" s="5">
        <v>17</v>
      </c>
      <c r="B26" s="10">
        <f>IF(MONTH(DATE(F$3,H$3,A26))=H$3,WEEKDAY(DATE(F$3,H$3,A26),1),"")</f>
        <v>2</v>
      </c>
      <c r="C26" s="10"/>
      <c r="D26" s="12"/>
      <c r="E26" s="12"/>
      <c r="F26" s="13"/>
      <c r="G26" s="13"/>
      <c r="H26" s="12" t="str">
        <f>IF(OR(B26="",D26=""),"",FLOOR(E26,TIME(0,15,0))-CEILING(D26,TIME(0,15,0))-(CEILING(G26,TIME(0,15,0))-FLOOR(F26,TIME(0,15,0))))</f>
        <v/>
      </c>
      <c r="I26" s="12" t="str">
        <f>IF(H26="","",IF(H26&gt;TIME(8,0,0),H26-TIME(8,0,0),""))</f>
        <v/>
      </c>
    </row>
    <row r="27" spans="1:9" x14ac:dyDescent="0.15">
      <c r="A27" s="5">
        <v>18</v>
      </c>
      <c r="B27" s="10">
        <f>IF(MONTH(DATE(F$3,H$3,A27))=H$3,WEEKDAY(DATE(F$3,H$3,A27),1),"")</f>
        <v>3</v>
      </c>
      <c r="C27" s="10"/>
      <c r="D27" s="5"/>
      <c r="E27" s="5"/>
      <c r="F27" s="5"/>
      <c r="G27" s="5"/>
      <c r="H27" s="12" t="str">
        <f>IF(OR(B27="",D27=""),"",FLOOR(E27,TIME(0,15,0))-CEILING(D27,TIME(0,15,0))-(CEILING(G27,TIME(0,15,0))-FLOOR(F27,TIME(0,15,0))))</f>
        <v/>
      </c>
      <c r="I27" s="12" t="str">
        <f>IF(H27="","",IF(H27&gt;TIME(8,0,0),H27-TIME(8,0,0),""))</f>
        <v/>
      </c>
    </row>
    <row r="28" spans="1:9" x14ac:dyDescent="0.15">
      <c r="A28" s="5">
        <v>19</v>
      </c>
      <c r="B28" s="10">
        <f>IF(MONTH(DATE(F$3,H$3,A28))=H$3,WEEKDAY(DATE(F$3,H$3,A28),1),"")</f>
        <v>4</v>
      </c>
      <c r="C28" s="10"/>
      <c r="D28" s="13"/>
      <c r="E28" s="13"/>
      <c r="F28" s="13"/>
      <c r="G28" s="13"/>
      <c r="H28" s="12" t="str">
        <f>IF(OR(B28="",D28=""),"",FLOOR(E28,TIME(0,15,0))-CEILING(D28,TIME(0,15,0))-(CEILING(G28,TIME(0,15,0))-FLOOR(F28,TIME(0,15,0))))</f>
        <v/>
      </c>
      <c r="I28" s="12" t="str">
        <f>IF(H28="","",IF(H28&gt;TIME(8,0,0),H28-TIME(8,0,0),""))</f>
        <v/>
      </c>
    </row>
    <row r="29" spans="1:9" x14ac:dyDescent="0.15">
      <c r="A29" s="5">
        <v>20</v>
      </c>
      <c r="B29" s="10">
        <f>IF(MONTH(DATE(F$3,H$3,A29))=H$3,WEEKDAY(DATE(F$3,H$3,A29),1),"")</f>
        <v>5</v>
      </c>
      <c r="C29" s="10"/>
      <c r="D29" s="13"/>
      <c r="E29" s="13"/>
      <c r="F29" s="13"/>
      <c r="G29" s="13"/>
      <c r="H29" s="12" t="str">
        <f>IF(OR(B29="",D29=""),"",FLOOR(E29,TIME(0,15,0))-CEILING(D29,TIME(0,15,0))-(CEILING(G29,TIME(0,15,0))-FLOOR(F29,TIME(0,15,0))))</f>
        <v/>
      </c>
      <c r="I29" s="12" t="str">
        <f>IF(H29="","",IF(H29&gt;TIME(8,0,0),H29-TIME(8,0,0),""))</f>
        <v/>
      </c>
    </row>
    <row r="30" spans="1:9" x14ac:dyDescent="0.15">
      <c r="A30" s="5">
        <v>21</v>
      </c>
      <c r="B30" s="10">
        <f>IF(MONTH(DATE(F$3,H$3,A30))=H$3,WEEKDAY(DATE(F$3,H$3,A30),1),"")</f>
        <v>6</v>
      </c>
      <c r="C30" s="10"/>
      <c r="D30" s="13"/>
      <c r="E30" s="13"/>
      <c r="F30" s="13"/>
      <c r="G30" s="13"/>
      <c r="H30" s="12" t="str">
        <f>IF(OR(B30="",D30=""),"",FLOOR(E30,TIME(0,15,0))-CEILING(D30,TIME(0,15,0))-(CEILING(G30,TIME(0,15,0))-FLOOR(F30,TIME(0,15,0))))</f>
        <v/>
      </c>
      <c r="I30" s="12" t="str">
        <f>IF(H30="","",IF(H30&gt;TIME(8,0,0),H30-TIME(8,0,0),""))</f>
        <v/>
      </c>
    </row>
    <row r="31" spans="1:9" x14ac:dyDescent="0.15">
      <c r="A31" s="5">
        <v>22</v>
      </c>
      <c r="B31" s="10">
        <f>IF(MONTH(DATE(F$3,H$3,A31))=H$3,WEEKDAY(DATE(F$3,H$3,A31),1),"")</f>
        <v>7</v>
      </c>
      <c r="C31" s="10"/>
      <c r="D31" s="13">
        <v>0.66319444444444442</v>
      </c>
      <c r="E31" s="13">
        <v>0.9194444444444444</v>
      </c>
      <c r="F31" s="5"/>
      <c r="G31" s="5"/>
      <c r="H31" s="12">
        <f>IF(OR(B31="",D31=""),"",FLOOR(E31,TIME(0,15,0))-CEILING(D31,TIME(0,15,0))-(CEILING(G31,TIME(0,15,0))-FLOOR(F31,TIME(0,15,0))))</f>
        <v>0.25</v>
      </c>
      <c r="I31" s="12" t="str">
        <f>IF(H31="","",IF(H31&gt;TIME(8,0,0),H31-TIME(8,0,0),""))</f>
        <v/>
      </c>
    </row>
    <row r="32" spans="1:9" x14ac:dyDescent="0.15">
      <c r="A32" s="5">
        <v>23</v>
      </c>
      <c r="B32" s="10">
        <f>IF(MONTH(DATE(F$3,H$3,A32))=H$3,WEEKDAY(DATE(F$3,H$3,A32),1),"")</f>
        <v>1</v>
      </c>
      <c r="C32" s="10"/>
      <c r="D32" s="13">
        <v>0.36736111111111108</v>
      </c>
      <c r="E32" s="13">
        <v>0.79999999999999993</v>
      </c>
      <c r="F32" s="13">
        <v>0.4597222222222222</v>
      </c>
      <c r="G32" s="13">
        <v>0.49791666666666662</v>
      </c>
      <c r="H32" s="12">
        <f>IF(OR(B32="",D32=""),"",FLOOR(E32,TIME(0,15,0))-CEILING(D32,TIME(0,15,0))-(CEILING(G32,TIME(0,15,0))-FLOOR(F32,TIME(0,15,0))))</f>
        <v>0.37499999999999994</v>
      </c>
      <c r="I32" s="12">
        <f>IF(H32="","",IF(H32&gt;TIME(8,0,0),H32-TIME(8,0,0),""))</f>
        <v>4.166666666666663E-2</v>
      </c>
    </row>
    <row r="33" spans="1:9" x14ac:dyDescent="0.15">
      <c r="A33" s="5">
        <v>24</v>
      </c>
      <c r="B33" s="10">
        <f>IF(MONTH(DATE(F$3,H$3,A33))=H$3,WEEKDAY(DATE(F$3,H$3,A33),1),"")</f>
        <v>2</v>
      </c>
      <c r="C33" s="10"/>
      <c r="D33" s="13"/>
      <c r="E33" s="13"/>
      <c r="F33" s="13"/>
      <c r="G33" s="13"/>
      <c r="H33" s="12" t="str">
        <f>IF(OR(B33="",D33=""),"",FLOOR(E33,TIME(0,15,0))-CEILING(D33,TIME(0,15,0))-(CEILING(G33,TIME(0,15,0))-FLOOR(F33,TIME(0,15,0))))</f>
        <v/>
      </c>
      <c r="I33" s="12" t="str">
        <f>IF(H33="","",IF(H33&gt;TIME(8,0,0),H33-TIME(8,0,0),""))</f>
        <v/>
      </c>
    </row>
    <row r="34" spans="1:9" x14ac:dyDescent="0.15">
      <c r="A34" s="5">
        <v>25</v>
      </c>
      <c r="B34" s="10">
        <f>IF(MONTH(DATE(F$3,H$3,A34))=H$3,WEEKDAY(DATE(F$3,H$3,A34),1),"")</f>
        <v>3</v>
      </c>
      <c r="C34" s="10"/>
      <c r="D34" s="13"/>
      <c r="E34" s="13"/>
      <c r="F34" s="13"/>
      <c r="G34" s="13"/>
      <c r="H34" s="12" t="str">
        <f>IF(OR(B34="",D34=""),"",FLOOR(E34,TIME(0,15,0))-CEILING(D34,TIME(0,15,0))-(CEILING(G34,TIME(0,15,0))-FLOOR(F34,TIME(0,15,0))))</f>
        <v/>
      </c>
      <c r="I34" s="12" t="str">
        <f>IF(H34="","",IF(H34&gt;TIME(8,0,0),H34-TIME(8,0,0),""))</f>
        <v/>
      </c>
    </row>
    <row r="35" spans="1:9" x14ac:dyDescent="0.15">
      <c r="A35" s="5">
        <v>26</v>
      </c>
      <c r="B35" s="10">
        <f>IF(MONTH(DATE(F$3,H$3,A35))=H$3,WEEKDAY(DATE(F$3,H$3,A35),1),"")</f>
        <v>4</v>
      </c>
      <c r="C35" s="10"/>
      <c r="D35" s="5"/>
      <c r="E35" s="5"/>
      <c r="F35" s="5"/>
      <c r="G35" s="5"/>
      <c r="H35" s="12" t="str">
        <f>IF(OR(B35="",D35=""),"",FLOOR(E35,TIME(0,15,0))-CEILING(D35,TIME(0,15,0))-(CEILING(G35,TIME(0,15,0))-FLOOR(F35,TIME(0,15,0))))</f>
        <v/>
      </c>
      <c r="I35" s="12" t="str">
        <f>IF(H35="","",IF(H35&gt;TIME(8,0,0),H35-TIME(8,0,0),""))</f>
        <v/>
      </c>
    </row>
    <row r="36" spans="1:9" x14ac:dyDescent="0.15">
      <c r="A36" s="5">
        <v>27</v>
      </c>
      <c r="B36" s="10">
        <f>IF(MONTH(DATE(F$3,H$3,A36))=H$3,WEEKDAY(DATE(F$3,H$3,A36),1),"")</f>
        <v>5</v>
      </c>
      <c r="C36" s="10"/>
      <c r="D36" s="13"/>
      <c r="E36" s="13"/>
      <c r="F36" s="5"/>
      <c r="G36" s="5"/>
      <c r="H36" s="12" t="str">
        <f>IF(OR(B36="",D36=""),"",FLOOR(E36,TIME(0,15,0))-CEILING(D36,TIME(0,15,0))-(CEILING(G36,TIME(0,15,0))-FLOOR(F36,TIME(0,15,0))))</f>
        <v/>
      </c>
      <c r="I36" s="12" t="str">
        <f>IF(H36="","",IF(H36&gt;TIME(8,0,0),H36-TIME(8,0,0),""))</f>
        <v/>
      </c>
    </row>
    <row r="37" spans="1:9" x14ac:dyDescent="0.15">
      <c r="A37" s="5">
        <v>28</v>
      </c>
      <c r="B37" s="10">
        <f>IF(MONTH(DATE(F$3,H$3,A37))=H$3,WEEKDAY(DATE(F$3,H$3,A37),1),"")</f>
        <v>6</v>
      </c>
      <c r="C37" s="10"/>
      <c r="D37" s="13"/>
      <c r="E37" s="13"/>
      <c r="F37" s="13"/>
      <c r="G37" s="13"/>
      <c r="H37" s="12" t="str">
        <f>IF(OR(B37="",D37=""),"",FLOOR(E37,TIME(0,15,0))-CEILING(D37,TIME(0,15,0))-(CEILING(G37,TIME(0,15,0))-FLOOR(F37,TIME(0,15,0))))</f>
        <v/>
      </c>
      <c r="I37" s="12" t="str">
        <f>IF(H37="","",IF(H37&gt;TIME(8,0,0),H37-TIME(8,0,0),""))</f>
        <v/>
      </c>
    </row>
    <row r="38" spans="1:9" x14ac:dyDescent="0.15">
      <c r="A38" s="5">
        <v>29</v>
      </c>
      <c r="B38" s="10">
        <f>IF(MONTH(DATE(F$3,H$3,A38))=H$3,WEEKDAY(DATE(F$3,H$3,A38),1),"")</f>
        <v>7</v>
      </c>
      <c r="C38" s="10"/>
      <c r="D38" s="13"/>
      <c r="E38" s="13"/>
      <c r="F38" s="13"/>
      <c r="G38" s="13"/>
      <c r="H38" s="12" t="str">
        <f>IF(OR(B38="",D38=""),"",FLOOR(E38,TIME(0,15,0))-CEILING(D38,TIME(0,15,0))-(CEILING(G38,TIME(0,15,0))-FLOOR(F38,TIME(0,15,0))))</f>
        <v/>
      </c>
      <c r="I38" s="12" t="str">
        <f>IF(H38="","",IF(H38&gt;TIME(8,0,0),H38-TIME(8,0,0),""))</f>
        <v/>
      </c>
    </row>
    <row r="39" spans="1:9" x14ac:dyDescent="0.15">
      <c r="A39" s="5">
        <v>30</v>
      </c>
      <c r="B39" s="10">
        <f>IF(MONTH(DATE(F$3,H$3,A39))=H$3,WEEKDAY(DATE(F$3,H$3,A39),1),"")</f>
        <v>1</v>
      </c>
      <c r="C39" s="10"/>
      <c r="D39" s="13">
        <v>0.36736111111111108</v>
      </c>
      <c r="E39" s="13">
        <v>0.77916666666666667</v>
      </c>
      <c r="F39" s="13">
        <v>0.54236111111111118</v>
      </c>
      <c r="G39" s="13">
        <v>0.5805555555555556</v>
      </c>
      <c r="H39" s="12">
        <f>IF(OR(B39="",D39=""),"",FLOOR(E39,TIME(0,15,0))-CEILING(D39,TIME(0,15,0))-(CEILING(G39,TIME(0,15,0))-FLOOR(F39,TIME(0,15,0))))</f>
        <v>0.35416666666666663</v>
      </c>
      <c r="I39" s="12">
        <f>IF(H39="","",IF(H39&gt;TIME(8,0,0),H39-TIME(8,0,0),""))</f>
        <v>2.0833333333333315E-2</v>
      </c>
    </row>
    <row r="40" spans="1:9" x14ac:dyDescent="0.15">
      <c r="A40" s="5">
        <v>31</v>
      </c>
      <c r="B40" s="10">
        <f>IF(MONTH(DATE(F$3,H$3,A40))=H$3,WEEKDAY(DATE(F$3,H$3,A40),1),"")</f>
        <v>2</v>
      </c>
      <c r="C40" s="10"/>
      <c r="D40" s="13"/>
      <c r="E40" s="13"/>
      <c r="F40" s="5"/>
      <c r="G40" s="5"/>
      <c r="H40" s="12" t="str">
        <f>IF(OR(B40="",D40=""),"",FLOOR(E40,TIME(0,15,0))-CEILING(D40,TIME(0,15,0))-(CEILING(G40,TIME(0,15,0))-FLOOR(F40,TIME(0,15,0))))</f>
        <v/>
      </c>
      <c r="I40" s="12" t="str">
        <f>IF(H40="","",IF(H40&gt;TIME(8,0,0),H40-TIME(8,0,0),""))</f>
        <v/>
      </c>
    </row>
    <row r="41" spans="1:9" x14ac:dyDescent="0.15">
      <c r="C41" s="22" t="s">
        <v>74</v>
      </c>
      <c r="H41" s="23"/>
      <c r="I41" s="24"/>
    </row>
  </sheetData>
  <mergeCells count="11">
    <mergeCell ref="I8:I9"/>
    <mergeCell ref="B5:C5"/>
    <mergeCell ref="D5:E5"/>
    <mergeCell ref="B6:C6"/>
    <mergeCell ref="D6:E6"/>
    <mergeCell ref="A8:A9"/>
    <mergeCell ref="B8:B9"/>
    <mergeCell ref="C8:C9"/>
    <mergeCell ref="D8:E8"/>
    <mergeCell ref="F8:G8"/>
    <mergeCell ref="H8:H9"/>
  </mergeCells>
  <phoneticPr fontId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2"/>
  <sheetViews>
    <sheetView showGridLines="0" workbookViewId="0"/>
  </sheetViews>
  <sheetFormatPr defaultRowHeight="13.5" x14ac:dyDescent="0.15"/>
  <cols>
    <col min="1" max="1" width="12.75" customWidth="1"/>
    <col min="2" max="2" width="13.25" customWidth="1"/>
  </cols>
  <sheetData>
    <row r="1" spans="1:4" x14ac:dyDescent="0.15">
      <c r="A1" s="1"/>
      <c r="B1" s="1"/>
      <c r="C1" s="1"/>
      <c r="D1" s="1"/>
    </row>
    <row r="2" spans="1:4" x14ac:dyDescent="0.15">
      <c r="A2" s="1" t="s">
        <v>10</v>
      </c>
      <c r="B2" s="1"/>
      <c r="C2" s="1"/>
      <c r="D2" s="1"/>
    </row>
    <row r="3" spans="1:4" x14ac:dyDescent="0.15">
      <c r="A3" s="21" t="s">
        <v>72</v>
      </c>
      <c r="B3" s="21" t="s">
        <v>73</v>
      </c>
      <c r="C3" s="21" t="s">
        <v>11</v>
      </c>
      <c r="D3" s="1"/>
    </row>
    <row r="4" spans="1:4" x14ac:dyDescent="0.15">
      <c r="A4" s="5">
        <v>130430</v>
      </c>
      <c r="B4" s="5" t="s">
        <v>21</v>
      </c>
      <c r="C4" s="26">
        <v>1310</v>
      </c>
      <c r="D4" s="1"/>
    </row>
    <row r="5" spans="1:4" x14ac:dyDescent="0.15">
      <c r="A5" s="5">
        <v>130501</v>
      </c>
      <c r="B5" s="5" t="s">
        <v>22</v>
      </c>
      <c r="C5" s="26">
        <v>1280</v>
      </c>
      <c r="D5" s="1"/>
    </row>
    <row r="6" spans="1:4" x14ac:dyDescent="0.15">
      <c r="A6" s="5">
        <v>130525</v>
      </c>
      <c r="B6" s="5" t="s">
        <v>23</v>
      </c>
      <c r="C6" s="26">
        <v>1100</v>
      </c>
      <c r="D6" s="1"/>
    </row>
    <row r="7" spans="1:4" x14ac:dyDescent="0.15">
      <c r="A7" s="5">
        <v>130601</v>
      </c>
      <c r="B7" s="5" t="s">
        <v>61</v>
      </c>
      <c r="C7" s="26">
        <v>1330</v>
      </c>
      <c r="D7" s="1"/>
    </row>
    <row r="8" spans="1:4" x14ac:dyDescent="0.15">
      <c r="A8" s="5">
        <v>130602</v>
      </c>
      <c r="B8" s="5" t="s">
        <v>25</v>
      </c>
      <c r="C8" s="26">
        <v>1230</v>
      </c>
      <c r="D8" s="1"/>
    </row>
    <row r="9" spans="1:4" x14ac:dyDescent="0.15">
      <c r="A9" s="5">
        <v>130705</v>
      </c>
      <c r="B9" s="5" t="s">
        <v>26</v>
      </c>
      <c r="C9" s="26">
        <v>1200</v>
      </c>
      <c r="D9" s="1"/>
    </row>
    <row r="10" spans="1:4" s="25" customFormat="1" ht="21" customHeight="1" x14ac:dyDescent="0.15">
      <c r="A10" s="14" t="s">
        <v>68</v>
      </c>
      <c r="B10" s="14" t="s">
        <v>65</v>
      </c>
      <c r="C10" s="14" t="s">
        <v>65</v>
      </c>
      <c r="D10" s="15"/>
    </row>
    <row r="11" spans="1:4" hidden="1" x14ac:dyDescent="0.15">
      <c r="A11" s="5"/>
      <c r="B11" s="5"/>
      <c r="C11" s="5"/>
      <c r="D11" s="1"/>
    </row>
    <row r="12" spans="1:4" hidden="1" x14ac:dyDescent="0.15">
      <c r="A12" s="5"/>
      <c r="B12" s="5"/>
      <c r="C12" s="5"/>
      <c r="D12" s="1"/>
    </row>
    <row r="13" spans="1:4" hidden="1" x14ac:dyDescent="0.15">
      <c r="A13" s="5"/>
      <c r="B13" s="5"/>
      <c r="C13" s="5"/>
      <c r="D13" s="1"/>
    </row>
    <row r="14" spans="1:4" hidden="1" x14ac:dyDescent="0.15">
      <c r="A14" s="5"/>
      <c r="B14" s="5"/>
      <c r="C14" s="5"/>
      <c r="D14" s="1"/>
    </row>
    <row r="15" spans="1:4" hidden="1" x14ac:dyDescent="0.15">
      <c r="A15" s="5"/>
      <c r="B15" s="5"/>
      <c r="C15" s="5"/>
      <c r="D15" s="1"/>
    </row>
    <row r="16" spans="1:4" hidden="1" x14ac:dyDescent="0.15">
      <c r="A16" s="5"/>
      <c r="B16" s="5"/>
      <c r="C16" s="5"/>
      <c r="D16" s="1"/>
    </row>
    <row r="17" spans="1:4" hidden="1" x14ac:dyDescent="0.15">
      <c r="A17" s="5"/>
      <c r="B17" s="5"/>
      <c r="C17" s="5"/>
      <c r="D17" s="1"/>
    </row>
    <row r="18" spans="1:4" hidden="1" x14ac:dyDescent="0.15">
      <c r="A18" s="5"/>
      <c r="B18" s="5"/>
      <c r="C18" s="5"/>
      <c r="D18" s="1"/>
    </row>
    <row r="19" spans="1:4" hidden="1" x14ac:dyDescent="0.15">
      <c r="A19" s="5"/>
      <c r="B19" s="5"/>
      <c r="C19" s="5"/>
      <c r="D19" s="1"/>
    </row>
    <row r="20" spans="1:4" hidden="1" x14ac:dyDescent="0.15">
      <c r="A20" s="5"/>
      <c r="B20" s="5"/>
      <c r="C20" s="5"/>
      <c r="D20" s="1"/>
    </row>
    <row r="21" spans="1:4" hidden="1" x14ac:dyDescent="0.15">
      <c r="A21" s="5"/>
      <c r="B21" s="5"/>
      <c r="C21" s="5"/>
      <c r="D21" s="1"/>
    </row>
    <row r="22" spans="1:4" hidden="1" x14ac:dyDescent="0.15">
      <c r="A22" s="5"/>
      <c r="B22" s="5"/>
      <c r="C22" s="5"/>
      <c r="D22" s="1"/>
    </row>
    <row r="23" spans="1:4" hidden="1" x14ac:dyDescent="0.15">
      <c r="A23" s="5"/>
      <c r="B23" s="5"/>
      <c r="C23" s="5"/>
      <c r="D23" s="1"/>
    </row>
    <row r="24" spans="1:4" hidden="1" x14ac:dyDescent="0.15">
      <c r="A24" s="5"/>
      <c r="B24" s="5"/>
      <c r="C24" s="5"/>
      <c r="D24" s="1"/>
    </row>
    <row r="25" spans="1:4" hidden="1" x14ac:dyDescent="0.15">
      <c r="A25" s="5"/>
      <c r="B25" s="5"/>
      <c r="C25" s="5"/>
      <c r="D25" s="1"/>
    </row>
    <row r="26" spans="1:4" hidden="1" x14ac:dyDescent="0.15">
      <c r="A26" s="5"/>
      <c r="B26" s="5"/>
      <c r="C26" s="5"/>
      <c r="D26" s="1"/>
    </row>
    <row r="27" spans="1:4" x14ac:dyDescent="0.15">
      <c r="A27" s="5">
        <v>140821</v>
      </c>
      <c r="B27" s="5" t="s">
        <v>27</v>
      </c>
      <c r="C27" s="26">
        <v>1180</v>
      </c>
      <c r="D27" s="1"/>
    </row>
    <row r="28" spans="1:4" x14ac:dyDescent="0.15">
      <c r="A28" s="5">
        <v>140825</v>
      </c>
      <c r="B28" s="5" t="s">
        <v>28</v>
      </c>
      <c r="C28" s="26">
        <v>1220</v>
      </c>
      <c r="D28" s="1"/>
    </row>
    <row r="29" spans="1:4" x14ac:dyDescent="0.15">
      <c r="A29" s="5">
        <v>140829</v>
      </c>
      <c r="B29" s="5" t="s">
        <v>29</v>
      </c>
      <c r="C29" s="26">
        <v>1260</v>
      </c>
      <c r="D29" s="1"/>
    </row>
    <row r="30" spans="1:4" x14ac:dyDescent="0.15">
      <c r="A30" s="5">
        <v>140901</v>
      </c>
      <c r="B30" s="5" t="s">
        <v>24</v>
      </c>
      <c r="C30" s="26">
        <v>1170</v>
      </c>
      <c r="D30" s="1"/>
    </row>
    <row r="31" spans="1:4" x14ac:dyDescent="0.15">
      <c r="A31" s="1"/>
      <c r="B31" s="1"/>
      <c r="C31" s="1"/>
    </row>
    <row r="32" spans="1:4" x14ac:dyDescent="0.15">
      <c r="A32" s="1" t="s">
        <v>71</v>
      </c>
      <c r="B32" s="1"/>
      <c r="C32" s="1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V36"/>
  <sheetViews>
    <sheetView showGridLines="0" workbookViewId="0"/>
  </sheetViews>
  <sheetFormatPr defaultColWidth="6.125" defaultRowHeight="13.5" x14ac:dyDescent="0.15"/>
  <cols>
    <col min="1" max="1" width="12.75" customWidth="1"/>
    <col min="2" max="5" width="5.625" customWidth="1"/>
    <col min="6" max="120" width="0" hidden="1" customWidth="1"/>
    <col min="121" max="121" width="4.625" customWidth="1"/>
    <col min="122" max="125" width="5.625" customWidth="1"/>
    <col min="127" max="127" width="19.875" customWidth="1"/>
  </cols>
  <sheetData>
    <row r="1" spans="1:126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</row>
    <row r="2" spans="1:126" x14ac:dyDescent="0.15">
      <c r="A2" s="1" t="s">
        <v>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</row>
    <row r="3" spans="1:126" x14ac:dyDescent="0.15">
      <c r="A3" s="1"/>
      <c r="B3" s="40" t="s">
        <v>31</v>
      </c>
      <c r="C3" s="40"/>
      <c r="D3" s="40"/>
      <c r="E3" s="40"/>
      <c r="F3" s="40" t="s">
        <v>32</v>
      </c>
      <c r="G3" s="40"/>
      <c r="H3" s="40"/>
      <c r="I3" s="40"/>
      <c r="J3" s="40" t="s">
        <v>33</v>
      </c>
      <c r="K3" s="40"/>
      <c r="L3" s="40"/>
      <c r="M3" s="40"/>
      <c r="N3" s="40" t="s">
        <v>34</v>
      </c>
      <c r="O3" s="40"/>
      <c r="P3" s="40"/>
      <c r="Q3" s="40"/>
      <c r="R3" s="40" t="s">
        <v>35</v>
      </c>
      <c r="S3" s="40"/>
      <c r="T3" s="40"/>
      <c r="U3" s="40"/>
      <c r="V3" s="40" t="s">
        <v>36</v>
      </c>
      <c r="W3" s="40"/>
      <c r="X3" s="40"/>
      <c r="Y3" s="40"/>
      <c r="Z3" s="40" t="s">
        <v>37</v>
      </c>
      <c r="AA3" s="40"/>
      <c r="AB3" s="40"/>
      <c r="AC3" s="40"/>
      <c r="AD3" s="40" t="s">
        <v>38</v>
      </c>
      <c r="AE3" s="40"/>
      <c r="AF3" s="40"/>
      <c r="AG3" s="40"/>
      <c r="AH3" s="40" t="s">
        <v>39</v>
      </c>
      <c r="AI3" s="40"/>
      <c r="AJ3" s="40"/>
      <c r="AK3" s="40"/>
      <c r="AL3" s="40" t="s">
        <v>40</v>
      </c>
      <c r="AM3" s="40"/>
      <c r="AN3" s="40"/>
      <c r="AO3" s="40"/>
      <c r="AP3" s="40" t="s">
        <v>41</v>
      </c>
      <c r="AQ3" s="40"/>
      <c r="AR3" s="40"/>
      <c r="AS3" s="40"/>
      <c r="AT3" s="40" t="s">
        <v>42</v>
      </c>
      <c r="AU3" s="40"/>
      <c r="AV3" s="40"/>
      <c r="AW3" s="40"/>
      <c r="AX3" s="40" t="s">
        <v>43</v>
      </c>
      <c r="AY3" s="40"/>
      <c r="AZ3" s="40"/>
      <c r="BA3" s="40"/>
      <c r="BB3" s="40" t="s">
        <v>44</v>
      </c>
      <c r="BC3" s="40"/>
      <c r="BD3" s="40"/>
      <c r="BE3" s="40"/>
      <c r="BF3" s="40" t="s">
        <v>45</v>
      </c>
      <c r="BG3" s="40"/>
      <c r="BH3" s="40"/>
      <c r="BI3" s="40"/>
      <c r="BJ3" s="40" t="s">
        <v>46</v>
      </c>
      <c r="BK3" s="40"/>
      <c r="BL3" s="40"/>
      <c r="BM3" s="40"/>
      <c r="BN3" s="40" t="s">
        <v>47</v>
      </c>
      <c r="BO3" s="40"/>
      <c r="BP3" s="40"/>
      <c r="BQ3" s="40"/>
      <c r="BR3" s="40" t="s">
        <v>48</v>
      </c>
      <c r="BS3" s="40"/>
      <c r="BT3" s="40"/>
      <c r="BU3" s="40"/>
      <c r="BV3" s="40" t="s">
        <v>49</v>
      </c>
      <c r="BW3" s="40"/>
      <c r="BX3" s="40"/>
      <c r="BY3" s="40"/>
      <c r="BZ3" s="40" t="s">
        <v>50</v>
      </c>
      <c r="CA3" s="40"/>
      <c r="CB3" s="40"/>
      <c r="CC3" s="40"/>
      <c r="CD3" s="40" t="s">
        <v>51</v>
      </c>
      <c r="CE3" s="40"/>
      <c r="CF3" s="40"/>
      <c r="CG3" s="40"/>
      <c r="CH3" s="40" t="s">
        <v>52</v>
      </c>
      <c r="CI3" s="40"/>
      <c r="CJ3" s="40"/>
      <c r="CK3" s="40"/>
      <c r="CL3" s="40" t="s">
        <v>53</v>
      </c>
      <c r="CM3" s="40"/>
      <c r="CN3" s="40"/>
      <c r="CO3" s="40"/>
      <c r="CP3" s="40" t="s">
        <v>54</v>
      </c>
      <c r="CQ3" s="40"/>
      <c r="CR3" s="40"/>
      <c r="CS3" s="40"/>
      <c r="CT3" s="40" t="s">
        <v>55</v>
      </c>
      <c r="CU3" s="40"/>
      <c r="CV3" s="40"/>
      <c r="CW3" s="40"/>
      <c r="CX3" s="40" t="s">
        <v>56</v>
      </c>
      <c r="CY3" s="40"/>
      <c r="CZ3" s="40"/>
      <c r="DA3" s="40"/>
      <c r="DB3" s="40" t="s">
        <v>57</v>
      </c>
      <c r="DC3" s="40"/>
      <c r="DD3" s="40"/>
      <c r="DE3" s="40"/>
      <c r="DF3" s="40" t="s">
        <v>58</v>
      </c>
      <c r="DG3" s="40"/>
      <c r="DH3" s="40"/>
      <c r="DI3" s="40"/>
      <c r="DJ3" s="40" t="s">
        <v>59</v>
      </c>
      <c r="DK3" s="40"/>
      <c r="DL3" s="40"/>
      <c r="DM3" s="40"/>
      <c r="DN3" s="16" t="s">
        <v>60</v>
      </c>
      <c r="DO3" s="17"/>
      <c r="DP3" s="17"/>
      <c r="DQ3" s="20" t="s">
        <v>65</v>
      </c>
      <c r="DR3" s="40" t="s">
        <v>69</v>
      </c>
      <c r="DS3" s="40"/>
      <c r="DT3" s="40"/>
      <c r="DU3" s="40"/>
      <c r="DV3" s="1"/>
    </row>
    <row r="4" spans="1:126" x14ac:dyDescent="0.15">
      <c r="A4" s="1"/>
      <c r="B4" s="40" t="s">
        <v>12</v>
      </c>
      <c r="C4" s="40"/>
      <c r="D4" s="40" t="s">
        <v>13</v>
      </c>
      <c r="E4" s="40"/>
      <c r="F4" s="40" t="s">
        <v>12</v>
      </c>
      <c r="G4" s="40"/>
      <c r="H4" s="40" t="s">
        <v>13</v>
      </c>
      <c r="I4" s="40"/>
      <c r="J4" s="40" t="s">
        <v>12</v>
      </c>
      <c r="K4" s="40"/>
      <c r="L4" s="40" t="s">
        <v>13</v>
      </c>
      <c r="M4" s="40"/>
      <c r="N4" s="40" t="s">
        <v>12</v>
      </c>
      <c r="O4" s="40"/>
      <c r="P4" s="40" t="s">
        <v>13</v>
      </c>
      <c r="Q4" s="40"/>
      <c r="R4" s="40" t="s">
        <v>12</v>
      </c>
      <c r="S4" s="40"/>
      <c r="T4" s="40" t="s">
        <v>13</v>
      </c>
      <c r="U4" s="40"/>
      <c r="V4" s="40" t="s">
        <v>12</v>
      </c>
      <c r="W4" s="40"/>
      <c r="X4" s="40" t="s">
        <v>13</v>
      </c>
      <c r="Y4" s="40"/>
      <c r="Z4" s="40" t="s">
        <v>12</v>
      </c>
      <c r="AA4" s="40"/>
      <c r="AB4" s="40" t="s">
        <v>13</v>
      </c>
      <c r="AC4" s="40"/>
      <c r="AD4" s="40" t="s">
        <v>12</v>
      </c>
      <c r="AE4" s="40"/>
      <c r="AF4" s="40" t="s">
        <v>13</v>
      </c>
      <c r="AG4" s="40"/>
      <c r="AH4" s="40" t="s">
        <v>12</v>
      </c>
      <c r="AI4" s="40"/>
      <c r="AJ4" s="40" t="s">
        <v>13</v>
      </c>
      <c r="AK4" s="40"/>
      <c r="AL4" s="40" t="s">
        <v>12</v>
      </c>
      <c r="AM4" s="40"/>
      <c r="AN4" s="40" t="s">
        <v>13</v>
      </c>
      <c r="AO4" s="40"/>
      <c r="AP4" s="40" t="s">
        <v>12</v>
      </c>
      <c r="AQ4" s="40"/>
      <c r="AR4" s="40" t="s">
        <v>13</v>
      </c>
      <c r="AS4" s="40"/>
      <c r="AT4" s="40" t="s">
        <v>12</v>
      </c>
      <c r="AU4" s="40"/>
      <c r="AV4" s="40" t="s">
        <v>13</v>
      </c>
      <c r="AW4" s="40"/>
      <c r="AX4" s="40" t="s">
        <v>12</v>
      </c>
      <c r="AY4" s="40"/>
      <c r="AZ4" s="40" t="s">
        <v>13</v>
      </c>
      <c r="BA4" s="40"/>
      <c r="BB4" s="40" t="s">
        <v>12</v>
      </c>
      <c r="BC4" s="40"/>
      <c r="BD4" s="40" t="s">
        <v>13</v>
      </c>
      <c r="BE4" s="40"/>
      <c r="BF4" s="40" t="s">
        <v>12</v>
      </c>
      <c r="BG4" s="40"/>
      <c r="BH4" s="40" t="s">
        <v>13</v>
      </c>
      <c r="BI4" s="40"/>
      <c r="BJ4" s="40" t="s">
        <v>12</v>
      </c>
      <c r="BK4" s="40"/>
      <c r="BL4" s="40" t="s">
        <v>13</v>
      </c>
      <c r="BM4" s="40"/>
      <c r="BN4" s="40" t="s">
        <v>12</v>
      </c>
      <c r="BO4" s="40"/>
      <c r="BP4" s="40" t="s">
        <v>13</v>
      </c>
      <c r="BQ4" s="40"/>
      <c r="BR4" s="40" t="s">
        <v>12</v>
      </c>
      <c r="BS4" s="40"/>
      <c r="BT4" s="40" t="s">
        <v>13</v>
      </c>
      <c r="BU4" s="40"/>
      <c r="BV4" s="40" t="s">
        <v>12</v>
      </c>
      <c r="BW4" s="40"/>
      <c r="BX4" s="40" t="s">
        <v>13</v>
      </c>
      <c r="BY4" s="40"/>
      <c r="BZ4" s="40" t="s">
        <v>12</v>
      </c>
      <c r="CA4" s="40"/>
      <c r="CB4" s="40" t="s">
        <v>13</v>
      </c>
      <c r="CC4" s="40"/>
      <c r="CD4" s="40" t="s">
        <v>12</v>
      </c>
      <c r="CE4" s="40"/>
      <c r="CF4" s="40" t="s">
        <v>13</v>
      </c>
      <c r="CG4" s="40"/>
      <c r="CH4" s="40" t="s">
        <v>12</v>
      </c>
      <c r="CI4" s="40"/>
      <c r="CJ4" s="40" t="s">
        <v>13</v>
      </c>
      <c r="CK4" s="40"/>
      <c r="CL4" s="40" t="s">
        <v>12</v>
      </c>
      <c r="CM4" s="40"/>
      <c r="CN4" s="40" t="s">
        <v>13</v>
      </c>
      <c r="CO4" s="40"/>
      <c r="CP4" s="40" t="s">
        <v>12</v>
      </c>
      <c r="CQ4" s="40"/>
      <c r="CR4" s="40" t="s">
        <v>13</v>
      </c>
      <c r="CS4" s="40"/>
      <c r="CT4" s="40" t="s">
        <v>12</v>
      </c>
      <c r="CU4" s="40"/>
      <c r="CV4" s="40" t="s">
        <v>13</v>
      </c>
      <c r="CW4" s="40"/>
      <c r="CX4" s="40" t="s">
        <v>12</v>
      </c>
      <c r="CY4" s="40"/>
      <c r="CZ4" s="40" t="s">
        <v>13</v>
      </c>
      <c r="DA4" s="40"/>
      <c r="DB4" s="40" t="s">
        <v>12</v>
      </c>
      <c r="DC4" s="40"/>
      <c r="DD4" s="40" t="s">
        <v>13</v>
      </c>
      <c r="DE4" s="40"/>
      <c r="DF4" s="40" t="s">
        <v>12</v>
      </c>
      <c r="DG4" s="40"/>
      <c r="DH4" s="40" t="s">
        <v>13</v>
      </c>
      <c r="DI4" s="40"/>
      <c r="DJ4" s="40" t="s">
        <v>12</v>
      </c>
      <c r="DK4" s="40"/>
      <c r="DL4" s="40" t="s">
        <v>13</v>
      </c>
      <c r="DM4" s="40"/>
      <c r="DN4" s="40" t="s">
        <v>12</v>
      </c>
      <c r="DO4" s="40"/>
      <c r="DP4" s="16" t="s">
        <v>13</v>
      </c>
      <c r="DQ4" s="18"/>
      <c r="DR4" s="40" t="s">
        <v>12</v>
      </c>
      <c r="DS4" s="40"/>
      <c r="DT4" s="40" t="s">
        <v>13</v>
      </c>
      <c r="DU4" s="40"/>
      <c r="DV4" s="1"/>
    </row>
    <row r="5" spans="1:126" x14ac:dyDescent="0.15">
      <c r="A5" s="21" t="s">
        <v>72</v>
      </c>
      <c r="B5" s="21" t="s">
        <v>0</v>
      </c>
      <c r="C5" s="21" t="s">
        <v>1</v>
      </c>
      <c r="D5" s="21" t="s">
        <v>0</v>
      </c>
      <c r="E5" s="21" t="s">
        <v>1</v>
      </c>
      <c r="F5" s="21" t="s">
        <v>0</v>
      </c>
      <c r="G5" s="21" t="s">
        <v>1</v>
      </c>
      <c r="H5" s="21" t="s">
        <v>0</v>
      </c>
      <c r="I5" s="21" t="s">
        <v>1</v>
      </c>
      <c r="J5" s="21" t="s">
        <v>0</v>
      </c>
      <c r="K5" s="21" t="s">
        <v>1</v>
      </c>
      <c r="L5" s="21" t="s">
        <v>0</v>
      </c>
      <c r="M5" s="21" t="s">
        <v>1</v>
      </c>
      <c r="N5" s="21" t="s">
        <v>0</v>
      </c>
      <c r="O5" s="21" t="s">
        <v>1</v>
      </c>
      <c r="P5" s="21" t="s">
        <v>0</v>
      </c>
      <c r="Q5" s="21" t="s">
        <v>1</v>
      </c>
      <c r="R5" s="21" t="s">
        <v>0</v>
      </c>
      <c r="S5" s="21" t="s">
        <v>1</v>
      </c>
      <c r="T5" s="21" t="s">
        <v>0</v>
      </c>
      <c r="U5" s="21" t="s">
        <v>1</v>
      </c>
      <c r="V5" s="21" t="s">
        <v>0</v>
      </c>
      <c r="W5" s="21" t="s">
        <v>1</v>
      </c>
      <c r="X5" s="21" t="s">
        <v>0</v>
      </c>
      <c r="Y5" s="21" t="s">
        <v>1</v>
      </c>
      <c r="Z5" s="21" t="s">
        <v>0</v>
      </c>
      <c r="AA5" s="21" t="s">
        <v>1</v>
      </c>
      <c r="AB5" s="21" t="s">
        <v>0</v>
      </c>
      <c r="AC5" s="21" t="s">
        <v>1</v>
      </c>
      <c r="AD5" s="21" t="s">
        <v>0</v>
      </c>
      <c r="AE5" s="21" t="s">
        <v>1</v>
      </c>
      <c r="AF5" s="21" t="s">
        <v>0</v>
      </c>
      <c r="AG5" s="21" t="s">
        <v>1</v>
      </c>
      <c r="AH5" s="21" t="s">
        <v>0</v>
      </c>
      <c r="AI5" s="21" t="s">
        <v>1</v>
      </c>
      <c r="AJ5" s="21" t="s">
        <v>0</v>
      </c>
      <c r="AK5" s="21" t="s">
        <v>1</v>
      </c>
      <c r="AL5" s="21" t="s">
        <v>0</v>
      </c>
      <c r="AM5" s="21" t="s">
        <v>1</v>
      </c>
      <c r="AN5" s="21" t="s">
        <v>0</v>
      </c>
      <c r="AO5" s="21" t="s">
        <v>1</v>
      </c>
      <c r="AP5" s="21" t="s">
        <v>0</v>
      </c>
      <c r="AQ5" s="21" t="s">
        <v>1</v>
      </c>
      <c r="AR5" s="21" t="s">
        <v>0</v>
      </c>
      <c r="AS5" s="21" t="s">
        <v>1</v>
      </c>
      <c r="AT5" s="21" t="s">
        <v>0</v>
      </c>
      <c r="AU5" s="21" t="s">
        <v>1</v>
      </c>
      <c r="AV5" s="21" t="s">
        <v>0</v>
      </c>
      <c r="AW5" s="21" t="s">
        <v>1</v>
      </c>
      <c r="AX5" s="21" t="s">
        <v>0</v>
      </c>
      <c r="AY5" s="21" t="s">
        <v>1</v>
      </c>
      <c r="AZ5" s="21" t="s">
        <v>0</v>
      </c>
      <c r="BA5" s="21" t="s">
        <v>1</v>
      </c>
      <c r="BB5" s="21" t="s">
        <v>0</v>
      </c>
      <c r="BC5" s="21" t="s">
        <v>1</v>
      </c>
      <c r="BD5" s="21" t="s">
        <v>0</v>
      </c>
      <c r="BE5" s="21" t="s">
        <v>1</v>
      </c>
      <c r="BF5" s="21" t="s">
        <v>0</v>
      </c>
      <c r="BG5" s="21" t="s">
        <v>1</v>
      </c>
      <c r="BH5" s="21" t="s">
        <v>0</v>
      </c>
      <c r="BI5" s="21" t="s">
        <v>1</v>
      </c>
      <c r="BJ5" s="21" t="s">
        <v>0</v>
      </c>
      <c r="BK5" s="21" t="s">
        <v>1</v>
      </c>
      <c r="BL5" s="21" t="s">
        <v>0</v>
      </c>
      <c r="BM5" s="21" t="s">
        <v>1</v>
      </c>
      <c r="BN5" s="21" t="s">
        <v>0</v>
      </c>
      <c r="BO5" s="21" t="s">
        <v>1</v>
      </c>
      <c r="BP5" s="21" t="s">
        <v>0</v>
      </c>
      <c r="BQ5" s="21" t="s">
        <v>1</v>
      </c>
      <c r="BR5" s="21" t="s">
        <v>0</v>
      </c>
      <c r="BS5" s="21" t="s">
        <v>1</v>
      </c>
      <c r="BT5" s="21" t="s">
        <v>0</v>
      </c>
      <c r="BU5" s="21" t="s">
        <v>1</v>
      </c>
      <c r="BV5" s="21" t="s">
        <v>0</v>
      </c>
      <c r="BW5" s="21" t="s">
        <v>1</v>
      </c>
      <c r="BX5" s="21" t="s">
        <v>0</v>
      </c>
      <c r="BY5" s="21" t="s">
        <v>1</v>
      </c>
      <c r="BZ5" s="21" t="s">
        <v>0</v>
      </c>
      <c r="CA5" s="21" t="s">
        <v>1</v>
      </c>
      <c r="CB5" s="21" t="s">
        <v>0</v>
      </c>
      <c r="CC5" s="21" t="s">
        <v>1</v>
      </c>
      <c r="CD5" s="21" t="s">
        <v>0</v>
      </c>
      <c r="CE5" s="21" t="s">
        <v>1</v>
      </c>
      <c r="CF5" s="21" t="s">
        <v>0</v>
      </c>
      <c r="CG5" s="21" t="s">
        <v>1</v>
      </c>
      <c r="CH5" s="21" t="s">
        <v>0</v>
      </c>
      <c r="CI5" s="21" t="s">
        <v>1</v>
      </c>
      <c r="CJ5" s="21" t="s">
        <v>0</v>
      </c>
      <c r="CK5" s="21" t="s">
        <v>1</v>
      </c>
      <c r="CL5" s="21" t="s">
        <v>0</v>
      </c>
      <c r="CM5" s="21" t="s">
        <v>1</v>
      </c>
      <c r="CN5" s="21" t="s">
        <v>0</v>
      </c>
      <c r="CO5" s="21" t="s">
        <v>1</v>
      </c>
      <c r="CP5" s="21" t="s">
        <v>0</v>
      </c>
      <c r="CQ5" s="21" t="s">
        <v>1</v>
      </c>
      <c r="CR5" s="21" t="s">
        <v>0</v>
      </c>
      <c r="CS5" s="21" t="s">
        <v>1</v>
      </c>
      <c r="CT5" s="21" t="s">
        <v>0</v>
      </c>
      <c r="CU5" s="21" t="s">
        <v>1</v>
      </c>
      <c r="CV5" s="21" t="s">
        <v>0</v>
      </c>
      <c r="CW5" s="21" t="s">
        <v>1</v>
      </c>
      <c r="CX5" s="21" t="s">
        <v>0</v>
      </c>
      <c r="CY5" s="21" t="s">
        <v>1</v>
      </c>
      <c r="CZ5" s="21" t="s">
        <v>0</v>
      </c>
      <c r="DA5" s="21" t="s">
        <v>1</v>
      </c>
      <c r="DB5" s="21" t="s">
        <v>0</v>
      </c>
      <c r="DC5" s="21" t="s">
        <v>1</v>
      </c>
      <c r="DD5" s="21" t="s">
        <v>0</v>
      </c>
      <c r="DE5" s="21" t="s">
        <v>1</v>
      </c>
      <c r="DF5" s="21" t="s">
        <v>0</v>
      </c>
      <c r="DG5" s="21" t="s">
        <v>1</v>
      </c>
      <c r="DH5" s="21" t="s">
        <v>0</v>
      </c>
      <c r="DI5" s="21" t="s">
        <v>1</v>
      </c>
      <c r="DJ5" s="21" t="s">
        <v>0</v>
      </c>
      <c r="DK5" s="21" t="s">
        <v>1</v>
      </c>
      <c r="DL5" s="21" t="s">
        <v>0</v>
      </c>
      <c r="DM5" s="21" t="s">
        <v>1</v>
      </c>
      <c r="DN5" s="21" t="s">
        <v>0</v>
      </c>
      <c r="DO5" s="21" t="s">
        <v>1</v>
      </c>
      <c r="DP5" s="21" t="s">
        <v>0</v>
      </c>
      <c r="DQ5" s="21"/>
      <c r="DR5" s="21" t="s">
        <v>0</v>
      </c>
      <c r="DS5" s="21" t="s">
        <v>1</v>
      </c>
      <c r="DT5" s="21" t="s">
        <v>0</v>
      </c>
      <c r="DU5" s="21" t="s">
        <v>1</v>
      </c>
      <c r="DV5" s="1"/>
    </row>
    <row r="6" spans="1:126" x14ac:dyDescent="0.15">
      <c r="A6" s="5">
        <v>130430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13">
        <v>0.47569444444444442</v>
      </c>
      <c r="DS6" s="13">
        <v>0.58958333333333335</v>
      </c>
      <c r="DT6" s="5"/>
      <c r="DU6" s="5"/>
      <c r="DV6" s="1"/>
    </row>
    <row r="7" spans="1:126" x14ac:dyDescent="0.15">
      <c r="A7" s="5">
        <v>130501</v>
      </c>
      <c r="B7" s="13">
        <v>0.4548611111111111</v>
      </c>
      <c r="C7" s="13">
        <v>0.58819444444444446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1"/>
    </row>
    <row r="8" spans="1:126" x14ac:dyDescent="0.15">
      <c r="A8" s="5">
        <v>130525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13">
        <v>0.34722222222222227</v>
      </c>
      <c r="DS8" s="13">
        <v>0.73472222222222217</v>
      </c>
      <c r="DT8" s="13">
        <v>0.53819444444444442</v>
      </c>
      <c r="DU8" s="13">
        <v>0.57847222222222217</v>
      </c>
      <c r="DV8" s="1"/>
    </row>
    <row r="9" spans="1:126" x14ac:dyDescent="0.15">
      <c r="A9" s="5">
        <v>130601</v>
      </c>
      <c r="B9" s="13">
        <v>0.3659722222222222</v>
      </c>
      <c r="C9" s="13">
        <v>0.63611111111111118</v>
      </c>
      <c r="D9" s="13">
        <v>0.54861111111111105</v>
      </c>
      <c r="E9" s="13">
        <v>0.55763888888888891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>
        <v>0.3527777777777778</v>
      </c>
      <c r="DS9" s="13">
        <v>0.54652777777777783</v>
      </c>
      <c r="DT9" s="13"/>
      <c r="DU9" s="13"/>
      <c r="DV9" s="1"/>
    </row>
    <row r="10" spans="1:126" x14ac:dyDescent="0.15">
      <c r="A10" s="5">
        <v>130602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1"/>
    </row>
    <row r="11" spans="1:126" x14ac:dyDescent="0.15">
      <c r="A11" s="5">
        <v>130705</v>
      </c>
      <c r="B11" s="11">
        <v>0.37291666666666662</v>
      </c>
      <c r="C11" s="11">
        <v>0.59097222222222223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13"/>
      <c r="DS11" s="13"/>
      <c r="DT11" s="13"/>
      <c r="DU11" s="13"/>
      <c r="DV11" s="1"/>
    </row>
    <row r="12" spans="1:126" ht="21" customHeight="1" x14ac:dyDescent="0.15">
      <c r="A12" s="19" t="s">
        <v>70</v>
      </c>
      <c r="B12" s="19" t="s">
        <v>70</v>
      </c>
      <c r="C12" s="19" t="s">
        <v>70</v>
      </c>
      <c r="D12" s="19" t="s">
        <v>70</v>
      </c>
      <c r="E12" s="19" t="s">
        <v>70</v>
      </c>
      <c r="F12" s="19" t="s">
        <v>70</v>
      </c>
      <c r="G12" s="19" t="s">
        <v>70</v>
      </c>
      <c r="H12" s="19" t="s">
        <v>70</v>
      </c>
      <c r="I12" s="19" t="s">
        <v>70</v>
      </c>
      <c r="J12" s="19" t="s">
        <v>70</v>
      </c>
      <c r="K12" s="19" t="s">
        <v>70</v>
      </c>
      <c r="L12" s="19" t="s">
        <v>70</v>
      </c>
      <c r="M12" s="19" t="s">
        <v>70</v>
      </c>
      <c r="N12" s="19" t="s">
        <v>70</v>
      </c>
      <c r="O12" s="19" t="s">
        <v>70</v>
      </c>
      <c r="P12" s="19" t="s">
        <v>70</v>
      </c>
      <c r="Q12" s="19" t="s">
        <v>70</v>
      </c>
      <c r="R12" s="19" t="s">
        <v>70</v>
      </c>
      <c r="S12" s="19" t="s">
        <v>70</v>
      </c>
      <c r="T12" s="19" t="s">
        <v>70</v>
      </c>
      <c r="U12" s="19" t="s">
        <v>70</v>
      </c>
      <c r="V12" s="19" t="s">
        <v>70</v>
      </c>
      <c r="W12" s="19" t="s">
        <v>70</v>
      </c>
      <c r="X12" s="19" t="s">
        <v>70</v>
      </c>
      <c r="Y12" s="19" t="s">
        <v>70</v>
      </c>
      <c r="Z12" s="19" t="s">
        <v>70</v>
      </c>
      <c r="AA12" s="19" t="s">
        <v>70</v>
      </c>
      <c r="AB12" s="19" t="s">
        <v>70</v>
      </c>
      <c r="AC12" s="19" t="s">
        <v>70</v>
      </c>
      <c r="AD12" s="19" t="s">
        <v>70</v>
      </c>
      <c r="AE12" s="19" t="s">
        <v>70</v>
      </c>
      <c r="AF12" s="19" t="s">
        <v>70</v>
      </c>
      <c r="AG12" s="19" t="s">
        <v>70</v>
      </c>
      <c r="AH12" s="19" t="s">
        <v>70</v>
      </c>
      <c r="AI12" s="19" t="s">
        <v>70</v>
      </c>
      <c r="AJ12" s="19" t="s">
        <v>70</v>
      </c>
      <c r="AK12" s="19" t="s">
        <v>70</v>
      </c>
      <c r="AL12" s="19" t="s">
        <v>70</v>
      </c>
      <c r="AM12" s="19" t="s">
        <v>70</v>
      </c>
      <c r="AN12" s="19" t="s">
        <v>70</v>
      </c>
      <c r="AO12" s="19" t="s">
        <v>70</v>
      </c>
      <c r="AP12" s="19" t="s">
        <v>70</v>
      </c>
      <c r="AQ12" s="19" t="s">
        <v>70</v>
      </c>
      <c r="AR12" s="19" t="s">
        <v>70</v>
      </c>
      <c r="AS12" s="19" t="s">
        <v>70</v>
      </c>
      <c r="AT12" s="19" t="s">
        <v>70</v>
      </c>
      <c r="AU12" s="19" t="s">
        <v>70</v>
      </c>
      <c r="AV12" s="19" t="s">
        <v>70</v>
      </c>
      <c r="AW12" s="19" t="s">
        <v>70</v>
      </c>
      <c r="AX12" s="19" t="s">
        <v>70</v>
      </c>
      <c r="AY12" s="19" t="s">
        <v>70</v>
      </c>
      <c r="AZ12" s="19" t="s">
        <v>70</v>
      </c>
      <c r="BA12" s="19" t="s">
        <v>70</v>
      </c>
      <c r="BB12" s="19" t="s">
        <v>70</v>
      </c>
      <c r="BC12" s="19" t="s">
        <v>70</v>
      </c>
      <c r="BD12" s="19" t="s">
        <v>70</v>
      </c>
      <c r="BE12" s="19" t="s">
        <v>70</v>
      </c>
      <c r="BF12" s="19" t="s">
        <v>70</v>
      </c>
      <c r="BG12" s="19" t="s">
        <v>70</v>
      </c>
      <c r="BH12" s="19" t="s">
        <v>70</v>
      </c>
      <c r="BI12" s="19" t="s">
        <v>70</v>
      </c>
      <c r="BJ12" s="19" t="s">
        <v>70</v>
      </c>
      <c r="BK12" s="19" t="s">
        <v>70</v>
      </c>
      <c r="BL12" s="19" t="s">
        <v>70</v>
      </c>
      <c r="BM12" s="19" t="s">
        <v>70</v>
      </c>
      <c r="BN12" s="19" t="s">
        <v>70</v>
      </c>
      <c r="BO12" s="19" t="s">
        <v>70</v>
      </c>
      <c r="BP12" s="19" t="s">
        <v>70</v>
      </c>
      <c r="BQ12" s="19" t="s">
        <v>70</v>
      </c>
      <c r="BR12" s="19" t="s">
        <v>70</v>
      </c>
      <c r="BS12" s="19" t="s">
        <v>70</v>
      </c>
      <c r="BT12" s="19" t="s">
        <v>70</v>
      </c>
      <c r="BU12" s="19" t="s">
        <v>70</v>
      </c>
      <c r="BV12" s="19" t="s">
        <v>70</v>
      </c>
      <c r="BW12" s="19" t="s">
        <v>70</v>
      </c>
      <c r="BX12" s="19" t="s">
        <v>70</v>
      </c>
      <c r="BY12" s="19" t="s">
        <v>70</v>
      </c>
      <c r="BZ12" s="19" t="s">
        <v>70</v>
      </c>
      <c r="CA12" s="19" t="s">
        <v>70</v>
      </c>
      <c r="CB12" s="19" t="s">
        <v>70</v>
      </c>
      <c r="CC12" s="19" t="s">
        <v>70</v>
      </c>
      <c r="CD12" s="19" t="s">
        <v>70</v>
      </c>
      <c r="CE12" s="19" t="s">
        <v>70</v>
      </c>
      <c r="CF12" s="19" t="s">
        <v>70</v>
      </c>
      <c r="CG12" s="19" t="s">
        <v>70</v>
      </c>
      <c r="CH12" s="19" t="s">
        <v>70</v>
      </c>
      <c r="CI12" s="19" t="s">
        <v>70</v>
      </c>
      <c r="CJ12" s="19" t="s">
        <v>70</v>
      </c>
      <c r="CK12" s="19" t="s">
        <v>70</v>
      </c>
      <c r="CL12" s="19" t="s">
        <v>70</v>
      </c>
      <c r="CM12" s="19" t="s">
        <v>70</v>
      </c>
      <c r="CN12" s="19" t="s">
        <v>70</v>
      </c>
      <c r="CO12" s="19" t="s">
        <v>70</v>
      </c>
      <c r="CP12" s="19" t="s">
        <v>70</v>
      </c>
      <c r="CQ12" s="19" t="s">
        <v>70</v>
      </c>
      <c r="CR12" s="19" t="s">
        <v>70</v>
      </c>
      <c r="CS12" s="19" t="s">
        <v>70</v>
      </c>
      <c r="CT12" s="19" t="s">
        <v>70</v>
      </c>
      <c r="CU12" s="19" t="s">
        <v>70</v>
      </c>
      <c r="CV12" s="19" t="s">
        <v>70</v>
      </c>
      <c r="CW12" s="19" t="s">
        <v>70</v>
      </c>
      <c r="CX12" s="19" t="s">
        <v>70</v>
      </c>
      <c r="CY12" s="19" t="s">
        <v>70</v>
      </c>
      <c r="CZ12" s="19" t="s">
        <v>70</v>
      </c>
      <c r="DA12" s="19" t="s">
        <v>70</v>
      </c>
      <c r="DB12" s="19" t="s">
        <v>70</v>
      </c>
      <c r="DC12" s="19" t="s">
        <v>70</v>
      </c>
      <c r="DD12" s="19" t="s">
        <v>70</v>
      </c>
      <c r="DE12" s="19" t="s">
        <v>70</v>
      </c>
      <c r="DF12" s="19" t="s">
        <v>70</v>
      </c>
      <c r="DG12" s="19" t="s">
        <v>70</v>
      </c>
      <c r="DH12" s="19" t="s">
        <v>70</v>
      </c>
      <c r="DI12" s="19" t="s">
        <v>70</v>
      </c>
      <c r="DJ12" s="19" t="s">
        <v>70</v>
      </c>
      <c r="DK12" s="19" t="s">
        <v>70</v>
      </c>
      <c r="DL12" s="19" t="s">
        <v>70</v>
      </c>
      <c r="DM12" s="19" t="s">
        <v>70</v>
      </c>
      <c r="DN12" s="19" t="s">
        <v>70</v>
      </c>
      <c r="DO12" s="19" t="s">
        <v>70</v>
      </c>
      <c r="DP12" s="19" t="s">
        <v>70</v>
      </c>
      <c r="DQ12" s="19"/>
      <c r="DR12" s="19" t="s">
        <v>70</v>
      </c>
      <c r="DS12" s="19" t="s">
        <v>70</v>
      </c>
      <c r="DT12" s="19" t="s">
        <v>70</v>
      </c>
      <c r="DU12" s="19" t="s">
        <v>70</v>
      </c>
      <c r="DV12" s="1"/>
    </row>
    <row r="13" spans="1:126" hidden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1"/>
    </row>
    <row r="14" spans="1:126" hidden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1"/>
    </row>
    <row r="15" spans="1:126" hidden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1"/>
    </row>
    <row r="16" spans="1:126" hidden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1"/>
    </row>
    <row r="17" spans="1:126" hidden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1"/>
    </row>
    <row r="18" spans="1:126" hidden="1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1"/>
    </row>
    <row r="19" spans="1:126" hidden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1"/>
    </row>
    <row r="20" spans="1:126" hidden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1"/>
    </row>
    <row r="21" spans="1:126" hidden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1"/>
    </row>
    <row r="22" spans="1:126" hidden="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1"/>
    </row>
    <row r="23" spans="1:126" hidden="1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1"/>
    </row>
    <row r="24" spans="1:126" hidden="1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1"/>
    </row>
    <row r="25" spans="1:126" hidden="1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1"/>
    </row>
    <row r="26" spans="1:126" hidden="1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1"/>
    </row>
    <row r="27" spans="1:126" hidden="1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1"/>
    </row>
    <row r="28" spans="1:126" hidden="1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1"/>
    </row>
    <row r="29" spans="1:126" x14ac:dyDescent="0.15">
      <c r="A29" s="5">
        <v>140821</v>
      </c>
      <c r="B29" s="13">
        <v>0.37083333333333335</v>
      </c>
      <c r="C29" s="13">
        <v>0.56597222222222221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1"/>
    </row>
    <row r="30" spans="1:126" x14ac:dyDescent="0.15">
      <c r="A30" s="5">
        <v>140825</v>
      </c>
      <c r="B30" s="13">
        <v>0.36874999999999997</v>
      </c>
      <c r="C30" s="13">
        <v>0.67291666666666661</v>
      </c>
      <c r="D30" s="13">
        <v>0.46180555555555558</v>
      </c>
      <c r="E30" s="13">
        <v>0.49861111111111112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13">
        <v>0.49722222222222223</v>
      </c>
      <c r="DS30" s="13">
        <v>0.88263888888888886</v>
      </c>
      <c r="DT30" s="13">
        <v>0.72569444444444453</v>
      </c>
      <c r="DU30" s="13">
        <v>0.76874999999999993</v>
      </c>
      <c r="DV30" s="1"/>
    </row>
    <row r="31" spans="1:126" x14ac:dyDescent="0.15">
      <c r="A31" s="5">
        <v>140829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1"/>
    </row>
    <row r="32" spans="1:126" x14ac:dyDescent="0.15">
      <c r="A32" s="5">
        <v>140901</v>
      </c>
      <c r="B32" s="13">
        <v>0.41111111111111115</v>
      </c>
      <c r="C32" s="13">
        <v>0.58611111111111114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13">
        <v>0.70138888888888884</v>
      </c>
      <c r="DS32" s="13">
        <v>0.92222222222222217</v>
      </c>
      <c r="DT32" s="5"/>
      <c r="DU32" s="5"/>
      <c r="DV32" s="1"/>
    </row>
    <row r="33" spans="1:126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</row>
    <row r="34" spans="1:126" x14ac:dyDescent="0.15">
      <c r="A34" s="1"/>
      <c r="B34" s="1"/>
      <c r="C34" s="1"/>
      <c r="D34" s="1"/>
      <c r="E34" s="1"/>
    </row>
    <row r="35" spans="1:126" x14ac:dyDescent="0.15">
      <c r="A35" s="1" t="s">
        <v>71</v>
      </c>
      <c r="B35" s="1"/>
      <c r="C35" s="1"/>
      <c r="D35" s="1"/>
      <c r="E35" s="1"/>
    </row>
    <row r="36" spans="1:126" x14ac:dyDescent="0.15">
      <c r="A36" s="1"/>
      <c r="B36" s="1"/>
      <c r="C36" s="1"/>
      <c r="D36" s="1"/>
      <c r="E36" s="1"/>
    </row>
  </sheetData>
  <mergeCells count="91">
    <mergeCell ref="AT3:AW3"/>
    <mergeCell ref="B3:E3"/>
    <mergeCell ref="F3:I3"/>
    <mergeCell ref="J3:M3"/>
    <mergeCell ref="N3:Q3"/>
    <mergeCell ref="R3:U3"/>
    <mergeCell ref="V3:Y3"/>
    <mergeCell ref="DJ3:DM3"/>
    <mergeCell ref="DR3:DU3"/>
    <mergeCell ref="BV3:BY3"/>
    <mergeCell ref="BZ3:CC3"/>
    <mergeCell ref="CD3:CG3"/>
    <mergeCell ref="CH3:CK3"/>
    <mergeCell ref="CL3:CO3"/>
    <mergeCell ref="CP3:CS3"/>
    <mergeCell ref="L4:M4"/>
    <mergeCell ref="CT3:CW3"/>
    <mergeCell ref="CX3:DA3"/>
    <mergeCell ref="DB3:DE3"/>
    <mergeCell ref="DF3:DI3"/>
    <mergeCell ref="AX3:BA3"/>
    <mergeCell ref="BB3:BE3"/>
    <mergeCell ref="BF3:BI3"/>
    <mergeCell ref="BJ3:BM3"/>
    <mergeCell ref="BN3:BQ3"/>
    <mergeCell ref="BR3:BU3"/>
    <mergeCell ref="Z3:AC3"/>
    <mergeCell ref="AD3:AG3"/>
    <mergeCell ref="AH3:AK3"/>
    <mergeCell ref="AL3:AO3"/>
    <mergeCell ref="AP3:AS3"/>
    <mergeCell ref="B4:C4"/>
    <mergeCell ref="D4:E4"/>
    <mergeCell ref="F4:G4"/>
    <mergeCell ref="H4:I4"/>
    <mergeCell ref="J4:K4"/>
    <mergeCell ref="AJ4:AK4"/>
    <mergeCell ref="N4:O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BH4:BI4"/>
    <mergeCell ref="AL4:AM4"/>
    <mergeCell ref="AN4:AO4"/>
    <mergeCell ref="AP4:AQ4"/>
    <mergeCell ref="AR4:AS4"/>
    <mergeCell ref="AT4:AU4"/>
    <mergeCell ref="AV4:AW4"/>
    <mergeCell ref="AX4:AY4"/>
    <mergeCell ref="AZ4:BA4"/>
    <mergeCell ref="BB4:BC4"/>
    <mergeCell ref="BD4:BE4"/>
    <mergeCell ref="BF4:BG4"/>
    <mergeCell ref="CF4:CG4"/>
    <mergeCell ref="BJ4:BK4"/>
    <mergeCell ref="BL4:BM4"/>
    <mergeCell ref="BN4:BO4"/>
    <mergeCell ref="BP4:BQ4"/>
    <mergeCell ref="BR4:BS4"/>
    <mergeCell ref="BT4:BU4"/>
    <mergeCell ref="BV4:BW4"/>
    <mergeCell ref="BX4:BY4"/>
    <mergeCell ref="BZ4:CA4"/>
    <mergeCell ref="CB4:CC4"/>
    <mergeCell ref="CD4:CE4"/>
    <mergeCell ref="DD4:DE4"/>
    <mergeCell ref="CH4:CI4"/>
    <mergeCell ref="CJ4:CK4"/>
    <mergeCell ref="CL4:CM4"/>
    <mergeCell ref="CN4:CO4"/>
    <mergeCell ref="CP4:CQ4"/>
    <mergeCell ref="CR4:CS4"/>
    <mergeCell ref="CT4:CU4"/>
    <mergeCell ref="CV4:CW4"/>
    <mergeCell ref="CX4:CY4"/>
    <mergeCell ref="CZ4:DA4"/>
    <mergeCell ref="DB4:DC4"/>
    <mergeCell ref="DT4:DU4"/>
    <mergeCell ref="DF4:DG4"/>
    <mergeCell ref="DH4:DI4"/>
    <mergeCell ref="DJ4:DK4"/>
    <mergeCell ref="DL4:DM4"/>
    <mergeCell ref="DN4:DO4"/>
    <mergeCell ref="DR4:DS4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パートタイム従業員給与計算表</vt:lpstr>
      <vt:lpstr>パートタイム従業員勤務表</vt:lpstr>
      <vt:lpstr>パートタイム従業員表</vt:lpstr>
      <vt:lpstr>タイムカード記録表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2022-03-11T02:41:07Z</dcterms:modified>
  <cp:category/>
</cp:coreProperties>
</file>