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ttori\Desktop\R6提供データ差し替え分\"/>
    </mc:Choice>
  </mc:AlternateContent>
  <xr:revisionPtr revIDLastSave="0" documentId="13_ncr:1_{919DECD4-5780-4DF6-93A7-F99056737E1C}" xr6:coauthVersionLast="47" xr6:coauthVersionMax="47" xr10:uidLastSave="{00000000-0000-0000-0000-000000000000}"/>
  <bookViews>
    <workbookView xWindow="-120" yWindow="-120" windowWidth="29040" windowHeight="15840" tabRatio="667" xr2:uid="{CBF88D8D-074A-421E-993B-B428F4D81DE4}"/>
  </bookViews>
  <sheets>
    <sheet name="計算書" sheetId="7" r:id="rId1"/>
    <sheet name="個人表" sheetId="3" r:id="rId2"/>
    <sheet name="価格表" sheetId="1" r:id="rId3"/>
    <sheet name="注文表 (可変)" sheetId="8" state="hidden" r:id="rId4"/>
    <sheet name="書体色表" sheetId="6" r:id="rId5"/>
    <sheet name="注文表" sheetId="4" r:id="rId6"/>
    <sheet name="計算書 (問5)" sheetId="10" r:id="rId7"/>
    <sheet name="Sheet2" sheetId="2" state="hidden" r:id="rId8"/>
  </sheets>
  <definedNames>
    <definedName name="_xlnm._FilterDatabase" localSheetId="5" hidden="1">注文表!$A$1:$K$405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  <c r="C9" i="7"/>
  <c r="C11" i="7" s="1"/>
  <c r="F6" i="10"/>
  <c r="F26" i="7"/>
  <c r="Q405" i="8"/>
  <c r="G405" i="8" s="1"/>
  <c r="N405" i="8"/>
  <c r="K405" i="8"/>
  <c r="J405" i="8"/>
  <c r="C405" i="8"/>
  <c r="Q404" i="8"/>
  <c r="N404" i="8"/>
  <c r="O404" i="8" s="1"/>
  <c r="E404" i="8" s="1"/>
  <c r="K404" i="8"/>
  <c r="J404" i="8"/>
  <c r="C404" i="8"/>
  <c r="Q403" i="8"/>
  <c r="N403" i="8"/>
  <c r="O403" i="8" s="1"/>
  <c r="E403" i="8" s="1"/>
  <c r="K403" i="8"/>
  <c r="J403" i="8"/>
  <c r="C403" i="8"/>
  <c r="Q402" i="8"/>
  <c r="N402" i="8"/>
  <c r="O402" i="8" s="1"/>
  <c r="E402" i="8" s="1"/>
  <c r="K402" i="8"/>
  <c r="J402" i="8"/>
  <c r="C402" i="8"/>
  <c r="Q401" i="8"/>
  <c r="N401" i="8"/>
  <c r="O401" i="8" s="1"/>
  <c r="E401" i="8" s="1"/>
  <c r="K401" i="8"/>
  <c r="J401" i="8"/>
  <c r="C401" i="8"/>
  <c r="Q400" i="8"/>
  <c r="S400" i="8" s="1"/>
  <c r="I400" i="8" s="1"/>
  <c r="N400" i="8"/>
  <c r="O400" i="8" s="1"/>
  <c r="E400" i="8" s="1"/>
  <c r="K400" i="8"/>
  <c r="J400" i="8"/>
  <c r="C400" i="8"/>
  <c r="Q399" i="8"/>
  <c r="S399" i="8" s="1"/>
  <c r="I399" i="8" s="1"/>
  <c r="N399" i="8"/>
  <c r="D399" i="8" s="1"/>
  <c r="K399" i="8"/>
  <c r="J399" i="8"/>
  <c r="C399" i="8"/>
  <c r="Q398" i="8"/>
  <c r="S398" i="8" s="1"/>
  <c r="I398" i="8" s="1"/>
  <c r="N398" i="8"/>
  <c r="D398" i="8" s="1"/>
  <c r="K398" i="8"/>
  <c r="J398" i="8"/>
  <c r="C398" i="8"/>
  <c r="Q397" i="8"/>
  <c r="S397" i="8" s="1"/>
  <c r="I397" i="8" s="1"/>
  <c r="N397" i="8"/>
  <c r="D397" i="8" s="1"/>
  <c r="K397" i="8"/>
  <c r="J397" i="8"/>
  <c r="C397" i="8"/>
  <c r="Q396" i="8"/>
  <c r="S396" i="8" s="1"/>
  <c r="I396" i="8" s="1"/>
  <c r="N396" i="8"/>
  <c r="K396" i="8"/>
  <c r="J396" i="8"/>
  <c r="C396" i="8"/>
  <c r="Q395" i="8"/>
  <c r="S395" i="8" s="1"/>
  <c r="I395" i="8" s="1"/>
  <c r="N395" i="8"/>
  <c r="D395" i="8" s="1"/>
  <c r="K395" i="8"/>
  <c r="J395" i="8"/>
  <c r="C395" i="8"/>
  <c r="Q394" i="8"/>
  <c r="S394" i="8" s="1"/>
  <c r="I394" i="8" s="1"/>
  <c r="N394" i="8"/>
  <c r="D394" i="8" s="1"/>
  <c r="K394" i="8"/>
  <c r="J394" i="8"/>
  <c r="C394" i="8"/>
  <c r="Q393" i="8"/>
  <c r="S393" i="8" s="1"/>
  <c r="I393" i="8" s="1"/>
  <c r="N393" i="8"/>
  <c r="D393" i="8" s="1"/>
  <c r="K393" i="8"/>
  <c r="J393" i="8"/>
  <c r="C393" i="8"/>
  <c r="Q392" i="8"/>
  <c r="S392" i="8" s="1"/>
  <c r="I392" i="8" s="1"/>
  <c r="N392" i="8"/>
  <c r="D392" i="8" s="1"/>
  <c r="K392" i="8"/>
  <c r="J392" i="8"/>
  <c r="C392" i="8"/>
  <c r="Q391" i="8"/>
  <c r="S391" i="8" s="1"/>
  <c r="I391" i="8" s="1"/>
  <c r="N391" i="8"/>
  <c r="D391" i="8" s="1"/>
  <c r="K391" i="8"/>
  <c r="J391" i="8"/>
  <c r="C391" i="8"/>
  <c r="Q390" i="8"/>
  <c r="S390" i="8" s="1"/>
  <c r="I390" i="8" s="1"/>
  <c r="N390" i="8"/>
  <c r="D390" i="8" s="1"/>
  <c r="K390" i="8"/>
  <c r="J390" i="8"/>
  <c r="C390" i="8"/>
  <c r="Q389" i="8"/>
  <c r="S389" i="8" s="1"/>
  <c r="I389" i="8" s="1"/>
  <c r="N389" i="8"/>
  <c r="D389" i="8" s="1"/>
  <c r="K389" i="8"/>
  <c r="J389" i="8"/>
  <c r="C389" i="8"/>
  <c r="Q388" i="8"/>
  <c r="S388" i="8" s="1"/>
  <c r="I388" i="8" s="1"/>
  <c r="N388" i="8"/>
  <c r="K388" i="8"/>
  <c r="J388" i="8"/>
  <c r="C388" i="8"/>
  <c r="Q387" i="8"/>
  <c r="S387" i="8" s="1"/>
  <c r="I387" i="8" s="1"/>
  <c r="N387" i="8"/>
  <c r="D387" i="8" s="1"/>
  <c r="K387" i="8"/>
  <c r="J387" i="8"/>
  <c r="C387" i="8"/>
  <c r="Q386" i="8"/>
  <c r="S386" i="8" s="1"/>
  <c r="I386" i="8" s="1"/>
  <c r="N386" i="8"/>
  <c r="D386" i="8" s="1"/>
  <c r="K386" i="8"/>
  <c r="J386" i="8"/>
  <c r="C386" i="8"/>
  <c r="Q385" i="8"/>
  <c r="S385" i="8" s="1"/>
  <c r="I385" i="8" s="1"/>
  <c r="N385" i="8"/>
  <c r="D385" i="8" s="1"/>
  <c r="K385" i="8"/>
  <c r="J385" i="8"/>
  <c r="C385" i="8"/>
  <c r="Q384" i="8"/>
  <c r="S384" i="8" s="1"/>
  <c r="I384" i="8" s="1"/>
  <c r="N384" i="8"/>
  <c r="P384" i="8" s="1"/>
  <c r="F384" i="8" s="1"/>
  <c r="K384" i="8"/>
  <c r="J384" i="8"/>
  <c r="C384" i="8"/>
  <c r="Q383" i="8"/>
  <c r="N383" i="8"/>
  <c r="K383" i="8"/>
  <c r="J383" i="8"/>
  <c r="C383" i="8"/>
  <c r="Q382" i="8"/>
  <c r="S382" i="8" s="1"/>
  <c r="I382" i="8" s="1"/>
  <c r="N382" i="8"/>
  <c r="D382" i="8" s="1"/>
  <c r="K382" i="8"/>
  <c r="J382" i="8"/>
  <c r="C382" i="8"/>
  <c r="Q381" i="8"/>
  <c r="G381" i="8" s="1"/>
  <c r="N381" i="8"/>
  <c r="K381" i="8"/>
  <c r="J381" i="8"/>
  <c r="C381" i="8"/>
  <c r="Q380" i="8"/>
  <c r="R380" i="8" s="1"/>
  <c r="H380" i="8" s="1"/>
  <c r="N380" i="8"/>
  <c r="P380" i="8" s="1"/>
  <c r="F380" i="8" s="1"/>
  <c r="K380" i="8"/>
  <c r="J380" i="8"/>
  <c r="C380" i="8"/>
  <c r="Q379" i="8"/>
  <c r="N379" i="8"/>
  <c r="P379" i="8" s="1"/>
  <c r="F379" i="8" s="1"/>
  <c r="K379" i="8"/>
  <c r="J379" i="8"/>
  <c r="C379" i="8"/>
  <c r="Q378" i="8"/>
  <c r="N378" i="8"/>
  <c r="P378" i="8" s="1"/>
  <c r="F378" i="8" s="1"/>
  <c r="K378" i="8"/>
  <c r="J378" i="8"/>
  <c r="C378" i="8"/>
  <c r="Q377" i="8"/>
  <c r="G377" i="8" s="1"/>
  <c r="N377" i="8"/>
  <c r="K377" i="8"/>
  <c r="J377" i="8"/>
  <c r="C377" i="8"/>
  <c r="Q376" i="8"/>
  <c r="R376" i="8" s="1"/>
  <c r="H376" i="8" s="1"/>
  <c r="N376" i="8"/>
  <c r="P376" i="8" s="1"/>
  <c r="F376" i="8" s="1"/>
  <c r="K376" i="8"/>
  <c r="J376" i="8"/>
  <c r="C376" i="8"/>
  <c r="Q375" i="8"/>
  <c r="S375" i="8" s="1"/>
  <c r="I375" i="8" s="1"/>
  <c r="N375" i="8"/>
  <c r="P375" i="8" s="1"/>
  <c r="F375" i="8" s="1"/>
  <c r="K375" i="8"/>
  <c r="J375" i="8"/>
  <c r="C375" i="8"/>
  <c r="Q374" i="8"/>
  <c r="S374" i="8" s="1"/>
  <c r="I374" i="8" s="1"/>
  <c r="N374" i="8"/>
  <c r="P374" i="8" s="1"/>
  <c r="F374" i="8" s="1"/>
  <c r="K374" i="8"/>
  <c r="J374" i="8"/>
  <c r="C374" i="8"/>
  <c r="Q373" i="8"/>
  <c r="G373" i="8" s="1"/>
  <c r="N373" i="8"/>
  <c r="K373" i="8"/>
  <c r="J373" i="8"/>
  <c r="C373" i="8"/>
  <c r="Q372" i="8"/>
  <c r="S372" i="8" s="1"/>
  <c r="I372" i="8" s="1"/>
  <c r="N372" i="8"/>
  <c r="P372" i="8" s="1"/>
  <c r="F372" i="8" s="1"/>
  <c r="K372" i="8"/>
  <c r="J372" i="8"/>
  <c r="C372" i="8"/>
  <c r="Q371" i="8"/>
  <c r="S371" i="8" s="1"/>
  <c r="I371" i="8" s="1"/>
  <c r="N371" i="8"/>
  <c r="P371" i="8" s="1"/>
  <c r="F371" i="8" s="1"/>
  <c r="K371" i="8"/>
  <c r="J371" i="8"/>
  <c r="C371" i="8"/>
  <c r="Q370" i="8"/>
  <c r="S370" i="8" s="1"/>
  <c r="I370" i="8" s="1"/>
  <c r="N370" i="8"/>
  <c r="P370" i="8" s="1"/>
  <c r="F370" i="8" s="1"/>
  <c r="K370" i="8"/>
  <c r="J370" i="8"/>
  <c r="C370" i="8"/>
  <c r="Q369" i="8"/>
  <c r="G369" i="8" s="1"/>
  <c r="N369" i="8"/>
  <c r="K369" i="8"/>
  <c r="J369" i="8"/>
  <c r="C369" i="8"/>
  <c r="Q368" i="8"/>
  <c r="S368" i="8" s="1"/>
  <c r="I368" i="8" s="1"/>
  <c r="N368" i="8"/>
  <c r="P368" i="8" s="1"/>
  <c r="F368" i="8" s="1"/>
  <c r="K368" i="8"/>
  <c r="J368" i="8"/>
  <c r="C368" i="8"/>
  <c r="Q367" i="8"/>
  <c r="S367" i="8" s="1"/>
  <c r="I367" i="8" s="1"/>
  <c r="N367" i="8"/>
  <c r="P367" i="8" s="1"/>
  <c r="F367" i="8" s="1"/>
  <c r="K367" i="8"/>
  <c r="J367" i="8"/>
  <c r="C367" i="8"/>
  <c r="Q366" i="8"/>
  <c r="S366" i="8" s="1"/>
  <c r="I366" i="8" s="1"/>
  <c r="N366" i="8"/>
  <c r="P366" i="8" s="1"/>
  <c r="F366" i="8" s="1"/>
  <c r="K366" i="8"/>
  <c r="J366" i="8"/>
  <c r="C366" i="8"/>
  <c r="Q365" i="8"/>
  <c r="G365" i="8" s="1"/>
  <c r="N365" i="8"/>
  <c r="K365" i="8"/>
  <c r="J365" i="8"/>
  <c r="C365" i="8"/>
  <c r="Q364" i="8"/>
  <c r="S364" i="8" s="1"/>
  <c r="I364" i="8" s="1"/>
  <c r="N364" i="8"/>
  <c r="P364" i="8" s="1"/>
  <c r="F364" i="8" s="1"/>
  <c r="K364" i="8"/>
  <c r="J364" i="8"/>
  <c r="C364" i="8"/>
  <c r="Q363" i="8"/>
  <c r="S363" i="8" s="1"/>
  <c r="I363" i="8" s="1"/>
  <c r="N363" i="8"/>
  <c r="P363" i="8" s="1"/>
  <c r="F363" i="8" s="1"/>
  <c r="K363" i="8"/>
  <c r="J363" i="8"/>
  <c r="C363" i="8"/>
  <c r="Q362" i="8"/>
  <c r="S362" i="8" s="1"/>
  <c r="I362" i="8" s="1"/>
  <c r="N362" i="8"/>
  <c r="P362" i="8" s="1"/>
  <c r="F362" i="8" s="1"/>
  <c r="K362" i="8"/>
  <c r="J362" i="8"/>
  <c r="C362" i="8"/>
  <c r="Q361" i="8"/>
  <c r="G361" i="8" s="1"/>
  <c r="N361" i="8"/>
  <c r="K361" i="8"/>
  <c r="J361" i="8"/>
  <c r="C361" i="8"/>
  <c r="Q360" i="8"/>
  <c r="R360" i="8" s="1"/>
  <c r="H360" i="8" s="1"/>
  <c r="N360" i="8"/>
  <c r="P360" i="8" s="1"/>
  <c r="F360" i="8" s="1"/>
  <c r="K360" i="8"/>
  <c r="J360" i="8"/>
  <c r="C360" i="8"/>
  <c r="Q359" i="8"/>
  <c r="S359" i="8" s="1"/>
  <c r="I359" i="8" s="1"/>
  <c r="N359" i="8"/>
  <c r="P359" i="8" s="1"/>
  <c r="F359" i="8" s="1"/>
  <c r="K359" i="8"/>
  <c r="J359" i="8"/>
  <c r="C359" i="8"/>
  <c r="Q358" i="8"/>
  <c r="S358" i="8" s="1"/>
  <c r="I358" i="8" s="1"/>
  <c r="N358" i="8"/>
  <c r="P358" i="8" s="1"/>
  <c r="F358" i="8" s="1"/>
  <c r="K358" i="8"/>
  <c r="J358" i="8"/>
  <c r="C358" i="8"/>
  <c r="Q357" i="8"/>
  <c r="G357" i="8" s="1"/>
  <c r="N357" i="8"/>
  <c r="K357" i="8"/>
  <c r="J357" i="8"/>
  <c r="C357" i="8"/>
  <c r="Q356" i="8"/>
  <c r="S356" i="8" s="1"/>
  <c r="I356" i="8" s="1"/>
  <c r="N356" i="8"/>
  <c r="P356" i="8" s="1"/>
  <c r="F356" i="8" s="1"/>
  <c r="K356" i="8"/>
  <c r="J356" i="8"/>
  <c r="C356" i="8"/>
  <c r="Q355" i="8"/>
  <c r="S355" i="8" s="1"/>
  <c r="I355" i="8" s="1"/>
  <c r="N355" i="8"/>
  <c r="P355" i="8" s="1"/>
  <c r="F355" i="8" s="1"/>
  <c r="K355" i="8"/>
  <c r="J355" i="8"/>
  <c r="C355" i="8"/>
  <c r="Q354" i="8"/>
  <c r="S354" i="8" s="1"/>
  <c r="I354" i="8" s="1"/>
  <c r="N354" i="8"/>
  <c r="P354" i="8" s="1"/>
  <c r="F354" i="8" s="1"/>
  <c r="K354" i="8"/>
  <c r="J354" i="8"/>
  <c r="C354" i="8"/>
  <c r="Q353" i="8"/>
  <c r="G353" i="8" s="1"/>
  <c r="N353" i="8"/>
  <c r="K353" i="8"/>
  <c r="J353" i="8"/>
  <c r="C353" i="8"/>
  <c r="Q352" i="8"/>
  <c r="R352" i="8" s="1"/>
  <c r="H352" i="8" s="1"/>
  <c r="N352" i="8"/>
  <c r="P352" i="8" s="1"/>
  <c r="F352" i="8" s="1"/>
  <c r="K352" i="8"/>
  <c r="J352" i="8"/>
  <c r="C352" i="8"/>
  <c r="Q351" i="8"/>
  <c r="S351" i="8" s="1"/>
  <c r="I351" i="8" s="1"/>
  <c r="N351" i="8"/>
  <c r="P351" i="8" s="1"/>
  <c r="F351" i="8" s="1"/>
  <c r="K351" i="8"/>
  <c r="J351" i="8"/>
  <c r="C351" i="8"/>
  <c r="Q350" i="8"/>
  <c r="S350" i="8" s="1"/>
  <c r="I350" i="8" s="1"/>
  <c r="N350" i="8"/>
  <c r="P350" i="8" s="1"/>
  <c r="F350" i="8" s="1"/>
  <c r="K350" i="8"/>
  <c r="J350" i="8"/>
  <c r="C350" i="8"/>
  <c r="Q349" i="8"/>
  <c r="S349" i="8" s="1"/>
  <c r="I349" i="8" s="1"/>
  <c r="N349" i="8"/>
  <c r="P349" i="8" s="1"/>
  <c r="F349" i="8" s="1"/>
  <c r="K349" i="8"/>
  <c r="J349" i="8"/>
  <c r="C349" i="8"/>
  <c r="Q348" i="8"/>
  <c r="S348" i="8" s="1"/>
  <c r="I348" i="8" s="1"/>
  <c r="N348" i="8"/>
  <c r="P348" i="8" s="1"/>
  <c r="F348" i="8" s="1"/>
  <c r="K348" i="8"/>
  <c r="J348" i="8"/>
  <c r="C348" i="8"/>
  <c r="Q347" i="8"/>
  <c r="N347" i="8"/>
  <c r="P347" i="8" s="1"/>
  <c r="F347" i="8" s="1"/>
  <c r="K347" i="8"/>
  <c r="J347" i="8"/>
  <c r="C347" i="8"/>
  <c r="Q346" i="8"/>
  <c r="S346" i="8" s="1"/>
  <c r="I346" i="8" s="1"/>
  <c r="N346" i="8"/>
  <c r="P346" i="8" s="1"/>
  <c r="F346" i="8" s="1"/>
  <c r="K346" i="8"/>
  <c r="J346" i="8"/>
  <c r="C346" i="8"/>
  <c r="Q345" i="8"/>
  <c r="S345" i="8" s="1"/>
  <c r="I345" i="8" s="1"/>
  <c r="N345" i="8"/>
  <c r="K345" i="8"/>
  <c r="J345" i="8"/>
  <c r="C345" i="8"/>
  <c r="Q344" i="8"/>
  <c r="G344" i="8" s="1"/>
  <c r="N344" i="8"/>
  <c r="P344" i="8" s="1"/>
  <c r="F344" i="8" s="1"/>
  <c r="K344" i="8"/>
  <c r="J344" i="8"/>
  <c r="C344" i="8"/>
  <c r="Q343" i="8"/>
  <c r="N343" i="8"/>
  <c r="P343" i="8" s="1"/>
  <c r="F343" i="8" s="1"/>
  <c r="K343" i="8"/>
  <c r="J343" i="8"/>
  <c r="C343" i="8"/>
  <c r="Q342" i="8"/>
  <c r="S342" i="8" s="1"/>
  <c r="I342" i="8" s="1"/>
  <c r="N342" i="8"/>
  <c r="P342" i="8" s="1"/>
  <c r="F342" i="8" s="1"/>
  <c r="K342" i="8"/>
  <c r="J342" i="8"/>
  <c r="C342" i="8"/>
  <c r="Q341" i="8"/>
  <c r="S341" i="8" s="1"/>
  <c r="I341" i="8" s="1"/>
  <c r="N341" i="8"/>
  <c r="K341" i="8"/>
  <c r="J341" i="8"/>
  <c r="C341" i="8"/>
  <c r="Q340" i="8"/>
  <c r="N340" i="8"/>
  <c r="O340" i="8" s="1"/>
  <c r="E340" i="8" s="1"/>
  <c r="K340" i="8"/>
  <c r="J340" i="8"/>
  <c r="C340" i="8"/>
  <c r="Q339" i="8"/>
  <c r="S339" i="8" s="1"/>
  <c r="I339" i="8" s="1"/>
  <c r="N339" i="8"/>
  <c r="P339" i="8" s="1"/>
  <c r="F339" i="8" s="1"/>
  <c r="K339" i="8"/>
  <c r="J339" i="8"/>
  <c r="C339" i="8"/>
  <c r="Q338" i="8"/>
  <c r="S338" i="8" s="1"/>
  <c r="I338" i="8" s="1"/>
  <c r="N338" i="8"/>
  <c r="O338" i="8" s="1"/>
  <c r="E338" i="8" s="1"/>
  <c r="K338" i="8"/>
  <c r="J338" i="8"/>
  <c r="C338" i="8"/>
  <c r="Q337" i="8"/>
  <c r="S337" i="8" s="1"/>
  <c r="I337" i="8" s="1"/>
  <c r="N337" i="8"/>
  <c r="K337" i="8"/>
  <c r="J337" i="8"/>
  <c r="C337" i="8"/>
  <c r="Q336" i="8"/>
  <c r="N336" i="8"/>
  <c r="K336" i="8"/>
  <c r="J336" i="8"/>
  <c r="C336" i="8"/>
  <c r="Q335" i="8"/>
  <c r="N335" i="8"/>
  <c r="P335" i="8" s="1"/>
  <c r="F335" i="8" s="1"/>
  <c r="K335" i="8"/>
  <c r="J335" i="8"/>
  <c r="C335" i="8"/>
  <c r="Q334" i="8"/>
  <c r="S334" i="8" s="1"/>
  <c r="I334" i="8" s="1"/>
  <c r="N334" i="8"/>
  <c r="K334" i="8"/>
  <c r="J334" i="8"/>
  <c r="C334" i="8"/>
  <c r="Q333" i="8"/>
  <c r="S333" i="8" s="1"/>
  <c r="I333" i="8" s="1"/>
  <c r="N333" i="8"/>
  <c r="O333" i="8" s="1"/>
  <c r="E333" i="8" s="1"/>
  <c r="K333" i="8"/>
  <c r="J333" i="8"/>
  <c r="C333" i="8"/>
  <c r="Q332" i="8"/>
  <c r="N332" i="8"/>
  <c r="O332" i="8" s="1"/>
  <c r="E332" i="8" s="1"/>
  <c r="K332" i="8"/>
  <c r="J332" i="8"/>
  <c r="C332" i="8"/>
  <c r="Q331" i="8"/>
  <c r="S331" i="8" s="1"/>
  <c r="I331" i="8" s="1"/>
  <c r="N331" i="8"/>
  <c r="D331" i="8" s="1"/>
  <c r="K331" i="8"/>
  <c r="J331" i="8"/>
  <c r="C331" i="8"/>
  <c r="Q330" i="8"/>
  <c r="S330" i="8" s="1"/>
  <c r="I330" i="8" s="1"/>
  <c r="N330" i="8"/>
  <c r="O330" i="8" s="1"/>
  <c r="E330" i="8" s="1"/>
  <c r="K330" i="8"/>
  <c r="J330" i="8"/>
  <c r="C330" i="8"/>
  <c r="Q329" i="8"/>
  <c r="S329" i="8" s="1"/>
  <c r="I329" i="8" s="1"/>
  <c r="N329" i="8"/>
  <c r="K329" i="8"/>
  <c r="J329" i="8"/>
  <c r="C329" i="8"/>
  <c r="Q328" i="8"/>
  <c r="N328" i="8"/>
  <c r="K328" i="8"/>
  <c r="J328" i="8"/>
  <c r="C328" i="8"/>
  <c r="Q327" i="8"/>
  <c r="N327" i="8"/>
  <c r="P327" i="8" s="1"/>
  <c r="F327" i="8" s="1"/>
  <c r="K327" i="8"/>
  <c r="J327" i="8"/>
  <c r="C327" i="8"/>
  <c r="Q326" i="8"/>
  <c r="S326" i="8" s="1"/>
  <c r="I326" i="8" s="1"/>
  <c r="N326" i="8"/>
  <c r="K326" i="8"/>
  <c r="J326" i="8"/>
  <c r="C326" i="8"/>
  <c r="Q325" i="8"/>
  <c r="S325" i="8" s="1"/>
  <c r="I325" i="8" s="1"/>
  <c r="N325" i="8"/>
  <c r="O325" i="8" s="1"/>
  <c r="E325" i="8" s="1"/>
  <c r="K325" i="8"/>
  <c r="J325" i="8"/>
  <c r="C325" i="8"/>
  <c r="Q324" i="8"/>
  <c r="N324" i="8"/>
  <c r="O324" i="8" s="1"/>
  <c r="E324" i="8" s="1"/>
  <c r="K324" i="8"/>
  <c r="J324" i="8"/>
  <c r="C324" i="8"/>
  <c r="Q323" i="8"/>
  <c r="S323" i="8" s="1"/>
  <c r="I323" i="8" s="1"/>
  <c r="N323" i="8"/>
  <c r="O323" i="8" s="1"/>
  <c r="E323" i="8" s="1"/>
  <c r="K323" i="8"/>
  <c r="J323" i="8"/>
  <c r="C323" i="8"/>
  <c r="Q322" i="8"/>
  <c r="S322" i="8" s="1"/>
  <c r="I322" i="8" s="1"/>
  <c r="N322" i="8"/>
  <c r="O322" i="8" s="1"/>
  <c r="E322" i="8" s="1"/>
  <c r="K322" i="8"/>
  <c r="J322" i="8"/>
  <c r="C322" i="8"/>
  <c r="Q321" i="8"/>
  <c r="G321" i="8" s="1"/>
  <c r="N321" i="8"/>
  <c r="K321" i="8"/>
  <c r="J321" i="8"/>
  <c r="C321" i="8"/>
  <c r="Q320" i="8"/>
  <c r="G320" i="8" s="1"/>
  <c r="N320" i="8"/>
  <c r="K320" i="8"/>
  <c r="J320" i="8"/>
  <c r="C320" i="8"/>
  <c r="Q319" i="8"/>
  <c r="G319" i="8" s="1"/>
  <c r="N319" i="8"/>
  <c r="P319" i="8" s="1"/>
  <c r="F319" i="8" s="1"/>
  <c r="K319" i="8"/>
  <c r="J319" i="8"/>
  <c r="C319" i="8"/>
  <c r="Q318" i="8"/>
  <c r="G318" i="8" s="1"/>
  <c r="N318" i="8"/>
  <c r="O318" i="8" s="1"/>
  <c r="E318" i="8" s="1"/>
  <c r="K318" i="8"/>
  <c r="J318" i="8"/>
  <c r="C318" i="8"/>
  <c r="Q317" i="8"/>
  <c r="G317" i="8" s="1"/>
  <c r="N317" i="8"/>
  <c r="O317" i="8" s="1"/>
  <c r="E317" i="8" s="1"/>
  <c r="K317" i="8"/>
  <c r="J317" i="8"/>
  <c r="C317" i="8"/>
  <c r="Q316" i="8"/>
  <c r="G316" i="8" s="1"/>
  <c r="N316" i="8"/>
  <c r="O316" i="8" s="1"/>
  <c r="E316" i="8" s="1"/>
  <c r="K316" i="8"/>
  <c r="J316" i="8"/>
  <c r="C316" i="8"/>
  <c r="Q315" i="8"/>
  <c r="G315" i="8" s="1"/>
  <c r="N315" i="8"/>
  <c r="O315" i="8" s="1"/>
  <c r="E315" i="8" s="1"/>
  <c r="K315" i="8"/>
  <c r="J315" i="8"/>
  <c r="C315" i="8"/>
  <c r="Q314" i="8"/>
  <c r="G314" i="8" s="1"/>
  <c r="N314" i="8"/>
  <c r="O314" i="8" s="1"/>
  <c r="E314" i="8" s="1"/>
  <c r="K314" i="8"/>
  <c r="J314" i="8"/>
  <c r="C314" i="8"/>
  <c r="Q313" i="8"/>
  <c r="G313" i="8" s="1"/>
  <c r="N313" i="8"/>
  <c r="K313" i="8"/>
  <c r="J313" i="8"/>
  <c r="C313" i="8"/>
  <c r="Q312" i="8"/>
  <c r="G312" i="8" s="1"/>
  <c r="N312" i="8"/>
  <c r="P312" i="8" s="1"/>
  <c r="F312" i="8" s="1"/>
  <c r="K312" i="8"/>
  <c r="J312" i="8"/>
  <c r="C312" i="8"/>
  <c r="Q311" i="8"/>
  <c r="G311" i="8" s="1"/>
  <c r="N311" i="8"/>
  <c r="P311" i="8" s="1"/>
  <c r="F311" i="8" s="1"/>
  <c r="K311" i="8"/>
  <c r="J311" i="8"/>
  <c r="C311" i="8"/>
  <c r="Q310" i="8"/>
  <c r="G310" i="8" s="1"/>
  <c r="N310" i="8"/>
  <c r="K310" i="8"/>
  <c r="J310" i="8"/>
  <c r="C310" i="8"/>
  <c r="Q309" i="8"/>
  <c r="G309" i="8" s="1"/>
  <c r="N309" i="8"/>
  <c r="O309" i="8" s="1"/>
  <c r="E309" i="8" s="1"/>
  <c r="K309" i="8"/>
  <c r="J309" i="8"/>
  <c r="C309" i="8"/>
  <c r="Q308" i="8"/>
  <c r="G308" i="8" s="1"/>
  <c r="N308" i="8"/>
  <c r="O308" i="8" s="1"/>
  <c r="E308" i="8" s="1"/>
  <c r="K308" i="8"/>
  <c r="J308" i="8"/>
  <c r="C308" i="8"/>
  <c r="Q307" i="8"/>
  <c r="G307" i="8" s="1"/>
  <c r="N307" i="8"/>
  <c r="P307" i="8" s="1"/>
  <c r="F307" i="8" s="1"/>
  <c r="K307" i="8"/>
  <c r="J307" i="8"/>
  <c r="C307" i="8"/>
  <c r="Q306" i="8"/>
  <c r="G306" i="8" s="1"/>
  <c r="N306" i="8"/>
  <c r="O306" i="8" s="1"/>
  <c r="E306" i="8" s="1"/>
  <c r="K306" i="8"/>
  <c r="J306" i="8"/>
  <c r="C306" i="8"/>
  <c r="Q305" i="8"/>
  <c r="G305" i="8" s="1"/>
  <c r="N305" i="8"/>
  <c r="K305" i="8"/>
  <c r="J305" i="8"/>
  <c r="C305" i="8"/>
  <c r="Q304" i="8"/>
  <c r="G304" i="8" s="1"/>
  <c r="N304" i="8"/>
  <c r="K304" i="8"/>
  <c r="J304" i="8"/>
  <c r="C304" i="8"/>
  <c r="Q303" i="8"/>
  <c r="G303" i="8" s="1"/>
  <c r="N303" i="8"/>
  <c r="P303" i="8" s="1"/>
  <c r="F303" i="8" s="1"/>
  <c r="K303" i="8"/>
  <c r="J303" i="8"/>
  <c r="C303" i="8"/>
  <c r="Q302" i="8"/>
  <c r="G302" i="8" s="1"/>
  <c r="N302" i="8"/>
  <c r="K302" i="8"/>
  <c r="J302" i="8"/>
  <c r="C302" i="8"/>
  <c r="Q301" i="8"/>
  <c r="R301" i="8" s="1"/>
  <c r="H301" i="8" s="1"/>
  <c r="N301" i="8"/>
  <c r="P301" i="8" s="1"/>
  <c r="F301" i="8" s="1"/>
  <c r="K301" i="8"/>
  <c r="J301" i="8"/>
  <c r="C301" i="8"/>
  <c r="Q300" i="8"/>
  <c r="N300" i="8"/>
  <c r="P300" i="8" s="1"/>
  <c r="F300" i="8" s="1"/>
  <c r="K300" i="8"/>
  <c r="J300" i="8"/>
  <c r="C300" i="8"/>
  <c r="Q299" i="8"/>
  <c r="R299" i="8" s="1"/>
  <c r="H299" i="8" s="1"/>
  <c r="N299" i="8"/>
  <c r="P299" i="8" s="1"/>
  <c r="F299" i="8" s="1"/>
  <c r="K299" i="8"/>
  <c r="J299" i="8"/>
  <c r="C299" i="8"/>
  <c r="Q298" i="8"/>
  <c r="N298" i="8"/>
  <c r="P298" i="8" s="1"/>
  <c r="F298" i="8" s="1"/>
  <c r="K298" i="8"/>
  <c r="J298" i="8"/>
  <c r="C298" i="8"/>
  <c r="Q297" i="8"/>
  <c r="R297" i="8" s="1"/>
  <c r="H297" i="8" s="1"/>
  <c r="N297" i="8"/>
  <c r="P297" i="8" s="1"/>
  <c r="F297" i="8" s="1"/>
  <c r="K297" i="8"/>
  <c r="J297" i="8"/>
  <c r="C297" i="8"/>
  <c r="Q296" i="8"/>
  <c r="N296" i="8"/>
  <c r="O296" i="8" s="1"/>
  <c r="E296" i="8" s="1"/>
  <c r="K296" i="8"/>
  <c r="J296" i="8"/>
  <c r="C296" i="8"/>
  <c r="Q295" i="8"/>
  <c r="R295" i="8" s="1"/>
  <c r="H295" i="8" s="1"/>
  <c r="N295" i="8"/>
  <c r="O295" i="8" s="1"/>
  <c r="E295" i="8" s="1"/>
  <c r="K295" i="8"/>
  <c r="J295" i="8"/>
  <c r="C295" i="8"/>
  <c r="Q294" i="8"/>
  <c r="S294" i="8" s="1"/>
  <c r="I294" i="8" s="1"/>
  <c r="N294" i="8"/>
  <c r="O294" i="8" s="1"/>
  <c r="E294" i="8" s="1"/>
  <c r="K294" i="8"/>
  <c r="J294" i="8"/>
  <c r="C294" i="8"/>
  <c r="Q293" i="8"/>
  <c r="R293" i="8" s="1"/>
  <c r="H293" i="8" s="1"/>
  <c r="N293" i="8"/>
  <c r="K293" i="8"/>
  <c r="J293" i="8"/>
  <c r="C293" i="8"/>
  <c r="Q292" i="8"/>
  <c r="N292" i="8"/>
  <c r="O292" i="8" s="1"/>
  <c r="E292" i="8" s="1"/>
  <c r="K292" i="8"/>
  <c r="J292" i="8"/>
  <c r="C292" i="8"/>
  <c r="Q291" i="8"/>
  <c r="R291" i="8" s="1"/>
  <c r="H291" i="8" s="1"/>
  <c r="N291" i="8"/>
  <c r="O291" i="8" s="1"/>
  <c r="E291" i="8" s="1"/>
  <c r="K291" i="8"/>
  <c r="J291" i="8"/>
  <c r="C291" i="8"/>
  <c r="Q290" i="8"/>
  <c r="R290" i="8" s="1"/>
  <c r="H290" i="8" s="1"/>
  <c r="N290" i="8"/>
  <c r="K290" i="8"/>
  <c r="J290" i="8"/>
  <c r="C290" i="8"/>
  <c r="Q289" i="8"/>
  <c r="S289" i="8" s="1"/>
  <c r="I289" i="8" s="1"/>
  <c r="N289" i="8"/>
  <c r="K289" i="8"/>
  <c r="J289" i="8"/>
  <c r="C289" i="8"/>
  <c r="Q288" i="8"/>
  <c r="R288" i="8" s="1"/>
  <c r="H288" i="8" s="1"/>
  <c r="N288" i="8"/>
  <c r="P288" i="8" s="1"/>
  <c r="F288" i="8" s="1"/>
  <c r="K288" i="8"/>
  <c r="J288" i="8"/>
  <c r="C288" i="8"/>
  <c r="Q287" i="8"/>
  <c r="G287" i="8" s="1"/>
  <c r="N287" i="8"/>
  <c r="O287" i="8" s="1"/>
  <c r="E287" i="8" s="1"/>
  <c r="K287" i="8"/>
  <c r="J287" i="8"/>
  <c r="C287" i="8"/>
  <c r="Q286" i="8"/>
  <c r="R286" i="8" s="1"/>
  <c r="H286" i="8" s="1"/>
  <c r="N286" i="8"/>
  <c r="K286" i="8"/>
  <c r="J286" i="8"/>
  <c r="C286" i="8"/>
  <c r="Q285" i="8"/>
  <c r="S285" i="8" s="1"/>
  <c r="I285" i="8" s="1"/>
  <c r="N285" i="8"/>
  <c r="K285" i="8"/>
  <c r="J285" i="8"/>
  <c r="C285" i="8"/>
  <c r="Q284" i="8"/>
  <c r="R284" i="8" s="1"/>
  <c r="H284" i="8" s="1"/>
  <c r="N284" i="8"/>
  <c r="P284" i="8" s="1"/>
  <c r="F284" i="8" s="1"/>
  <c r="K284" i="8"/>
  <c r="J284" i="8"/>
  <c r="C284" i="8"/>
  <c r="Q283" i="8"/>
  <c r="G283" i="8" s="1"/>
  <c r="N283" i="8"/>
  <c r="K283" i="8"/>
  <c r="J283" i="8"/>
  <c r="C283" i="8"/>
  <c r="Q282" i="8"/>
  <c r="R282" i="8" s="1"/>
  <c r="H282" i="8" s="1"/>
  <c r="N282" i="8"/>
  <c r="K282" i="8"/>
  <c r="J282" i="8"/>
  <c r="C282" i="8"/>
  <c r="Q281" i="8"/>
  <c r="S281" i="8" s="1"/>
  <c r="I281" i="8" s="1"/>
  <c r="N281" i="8"/>
  <c r="K281" i="8"/>
  <c r="J281" i="8"/>
  <c r="C281" i="8"/>
  <c r="Q280" i="8"/>
  <c r="R280" i="8" s="1"/>
  <c r="H280" i="8" s="1"/>
  <c r="N280" i="8"/>
  <c r="P280" i="8" s="1"/>
  <c r="F280" i="8" s="1"/>
  <c r="K280" i="8"/>
  <c r="J280" i="8"/>
  <c r="C280" i="8"/>
  <c r="Q279" i="8"/>
  <c r="S279" i="8" s="1"/>
  <c r="I279" i="8" s="1"/>
  <c r="N279" i="8"/>
  <c r="O279" i="8" s="1"/>
  <c r="E279" i="8" s="1"/>
  <c r="K279" i="8"/>
  <c r="J279" i="8"/>
  <c r="C279" i="8"/>
  <c r="Q278" i="8"/>
  <c r="R278" i="8" s="1"/>
  <c r="H278" i="8" s="1"/>
  <c r="N278" i="8"/>
  <c r="K278" i="8"/>
  <c r="J278" i="8"/>
  <c r="C278" i="8"/>
  <c r="Q277" i="8"/>
  <c r="S277" i="8" s="1"/>
  <c r="I277" i="8" s="1"/>
  <c r="N277" i="8"/>
  <c r="K277" i="8"/>
  <c r="J277" i="8"/>
  <c r="C277" i="8"/>
  <c r="Q276" i="8"/>
  <c r="R276" i="8" s="1"/>
  <c r="H276" i="8" s="1"/>
  <c r="N276" i="8"/>
  <c r="D276" i="8" s="1"/>
  <c r="K276" i="8"/>
  <c r="J276" i="8"/>
  <c r="C276" i="8"/>
  <c r="Q275" i="8"/>
  <c r="N275" i="8"/>
  <c r="O275" i="8" s="1"/>
  <c r="E275" i="8" s="1"/>
  <c r="K275" i="8"/>
  <c r="J275" i="8"/>
  <c r="C275" i="8"/>
  <c r="Q274" i="8"/>
  <c r="R274" i="8" s="1"/>
  <c r="H274" i="8" s="1"/>
  <c r="N274" i="8"/>
  <c r="P274" i="8" s="1"/>
  <c r="F274" i="8" s="1"/>
  <c r="K274" i="8"/>
  <c r="J274" i="8"/>
  <c r="C274" i="8"/>
  <c r="Q273" i="8"/>
  <c r="R273" i="8" s="1"/>
  <c r="H273" i="8" s="1"/>
  <c r="N273" i="8"/>
  <c r="D273" i="8" s="1"/>
  <c r="K273" i="8"/>
  <c r="J273" i="8"/>
  <c r="C273" i="8"/>
  <c r="Q272" i="8"/>
  <c r="G272" i="8" s="1"/>
  <c r="N272" i="8"/>
  <c r="P272" i="8" s="1"/>
  <c r="F272" i="8" s="1"/>
  <c r="K272" i="8"/>
  <c r="J272" i="8"/>
  <c r="C272" i="8"/>
  <c r="Q271" i="8"/>
  <c r="S271" i="8" s="1"/>
  <c r="I271" i="8" s="1"/>
  <c r="N271" i="8"/>
  <c r="K271" i="8"/>
  <c r="J271" i="8"/>
  <c r="C271" i="8"/>
  <c r="Q270" i="8"/>
  <c r="R270" i="8" s="1"/>
  <c r="H270" i="8" s="1"/>
  <c r="N270" i="8"/>
  <c r="D270" i="8" s="1"/>
  <c r="K270" i="8"/>
  <c r="J270" i="8"/>
  <c r="C270" i="8"/>
  <c r="Q269" i="8"/>
  <c r="N269" i="8"/>
  <c r="D269" i="8" s="1"/>
  <c r="K269" i="8"/>
  <c r="J269" i="8"/>
  <c r="C269" i="8"/>
  <c r="Q268" i="8"/>
  <c r="G268" i="8" s="1"/>
  <c r="N268" i="8"/>
  <c r="P268" i="8" s="1"/>
  <c r="F268" i="8" s="1"/>
  <c r="K268" i="8"/>
  <c r="J268" i="8"/>
  <c r="C268" i="8"/>
  <c r="Q267" i="8"/>
  <c r="S267" i="8" s="1"/>
  <c r="I267" i="8" s="1"/>
  <c r="N267" i="8"/>
  <c r="O267" i="8" s="1"/>
  <c r="E267" i="8" s="1"/>
  <c r="K267" i="8"/>
  <c r="J267" i="8"/>
  <c r="C267" i="8"/>
  <c r="Q266" i="8"/>
  <c r="N266" i="8"/>
  <c r="O266" i="8" s="1"/>
  <c r="E266" i="8" s="1"/>
  <c r="K266" i="8"/>
  <c r="J266" i="8"/>
  <c r="C266" i="8"/>
  <c r="Q265" i="8"/>
  <c r="N265" i="8"/>
  <c r="D265" i="8" s="1"/>
  <c r="K265" i="8"/>
  <c r="J265" i="8"/>
  <c r="C265" i="8"/>
  <c r="Q264" i="8"/>
  <c r="G264" i="8" s="1"/>
  <c r="N264" i="8"/>
  <c r="P264" i="8" s="1"/>
  <c r="F264" i="8" s="1"/>
  <c r="K264" i="8"/>
  <c r="J264" i="8"/>
  <c r="C264" i="8"/>
  <c r="Q263" i="8"/>
  <c r="S263" i="8" s="1"/>
  <c r="I263" i="8" s="1"/>
  <c r="N263" i="8"/>
  <c r="O263" i="8" s="1"/>
  <c r="E263" i="8" s="1"/>
  <c r="K263" i="8"/>
  <c r="J263" i="8"/>
  <c r="C263" i="8"/>
  <c r="Q262" i="8"/>
  <c r="R262" i="8" s="1"/>
  <c r="H262" i="8" s="1"/>
  <c r="N262" i="8"/>
  <c r="K262" i="8"/>
  <c r="J262" i="8"/>
  <c r="C262" i="8"/>
  <c r="Q261" i="8"/>
  <c r="S261" i="8" s="1"/>
  <c r="I261" i="8" s="1"/>
  <c r="N261" i="8"/>
  <c r="D261" i="8" s="1"/>
  <c r="K261" i="8"/>
  <c r="J261" i="8"/>
  <c r="C261" i="8"/>
  <c r="Q260" i="8"/>
  <c r="G260" i="8" s="1"/>
  <c r="N260" i="8"/>
  <c r="P260" i="8" s="1"/>
  <c r="F260" i="8" s="1"/>
  <c r="K260" i="8"/>
  <c r="J260" i="8"/>
  <c r="C260" i="8"/>
  <c r="Q259" i="8"/>
  <c r="N259" i="8"/>
  <c r="O259" i="8" s="1"/>
  <c r="E259" i="8" s="1"/>
  <c r="K259" i="8"/>
  <c r="J259" i="8"/>
  <c r="C259" i="8"/>
  <c r="Q258" i="8"/>
  <c r="R258" i="8" s="1"/>
  <c r="H258" i="8" s="1"/>
  <c r="N258" i="8"/>
  <c r="K258" i="8"/>
  <c r="J258" i="8"/>
  <c r="C258" i="8"/>
  <c r="Q257" i="8"/>
  <c r="R257" i="8" s="1"/>
  <c r="H257" i="8" s="1"/>
  <c r="N257" i="8"/>
  <c r="D257" i="8" s="1"/>
  <c r="K257" i="8"/>
  <c r="J257" i="8"/>
  <c r="C257" i="8"/>
  <c r="Q256" i="8"/>
  <c r="G256" i="8" s="1"/>
  <c r="N256" i="8"/>
  <c r="P256" i="8" s="1"/>
  <c r="F256" i="8" s="1"/>
  <c r="K256" i="8"/>
  <c r="J256" i="8"/>
  <c r="C256" i="8"/>
  <c r="Q255" i="8"/>
  <c r="S255" i="8" s="1"/>
  <c r="I255" i="8" s="1"/>
  <c r="N255" i="8"/>
  <c r="D255" i="8" s="1"/>
  <c r="K255" i="8"/>
  <c r="J255" i="8"/>
  <c r="C255" i="8"/>
  <c r="Q254" i="8"/>
  <c r="R254" i="8" s="1"/>
  <c r="H254" i="8" s="1"/>
  <c r="N254" i="8"/>
  <c r="P254" i="8" s="1"/>
  <c r="F254" i="8" s="1"/>
  <c r="K254" i="8"/>
  <c r="J254" i="8"/>
  <c r="C254" i="8"/>
  <c r="Q253" i="8"/>
  <c r="G253" i="8" s="1"/>
  <c r="N253" i="8"/>
  <c r="D253" i="8" s="1"/>
  <c r="K253" i="8"/>
  <c r="J253" i="8"/>
  <c r="C253" i="8"/>
  <c r="Q252" i="8"/>
  <c r="G252" i="8" s="1"/>
  <c r="N252" i="8"/>
  <c r="P252" i="8" s="1"/>
  <c r="F252" i="8" s="1"/>
  <c r="K252" i="8"/>
  <c r="J252" i="8"/>
  <c r="C252" i="8"/>
  <c r="Q251" i="8"/>
  <c r="S251" i="8" s="1"/>
  <c r="I251" i="8" s="1"/>
  <c r="N251" i="8"/>
  <c r="O251" i="8" s="1"/>
  <c r="E251" i="8" s="1"/>
  <c r="K251" i="8"/>
  <c r="J251" i="8"/>
  <c r="C251" i="8"/>
  <c r="Q250" i="8"/>
  <c r="N250" i="8"/>
  <c r="O250" i="8" s="1"/>
  <c r="E250" i="8" s="1"/>
  <c r="K250" i="8"/>
  <c r="J250" i="8"/>
  <c r="C250" i="8"/>
  <c r="Q249" i="8"/>
  <c r="N249" i="8"/>
  <c r="D249" i="8" s="1"/>
  <c r="K249" i="8"/>
  <c r="J249" i="8"/>
  <c r="C249" i="8"/>
  <c r="Q248" i="8"/>
  <c r="G248" i="8" s="1"/>
  <c r="N248" i="8"/>
  <c r="P248" i="8" s="1"/>
  <c r="F248" i="8" s="1"/>
  <c r="K248" i="8"/>
  <c r="J248" i="8"/>
  <c r="C248" i="8"/>
  <c r="Q247" i="8"/>
  <c r="S247" i="8" s="1"/>
  <c r="I247" i="8" s="1"/>
  <c r="N247" i="8"/>
  <c r="O247" i="8" s="1"/>
  <c r="E247" i="8" s="1"/>
  <c r="K247" i="8"/>
  <c r="J247" i="8"/>
  <c r="C247" i="8"/>
  <c r="Q246" i="8"/>
  <c r="R246" i="8" s="1"/>
  <c r="H246" i="8" s="1"/>
  <c r="N246" i="8"/>
  <c r="K246" i="8"/>
  <c r="J246" i="8"/>
  <c r="C246" i="8"/>
  <c r="Q245" i="8"/>
  <c r="G245" i="8" s="1"/>
  <c r="N245" i="8"/>
  <c r="D245" i="8" s="1"/>
  <c r="K245" i="8"/>
  <c r="J245" i="8"/>
  <c r="C245" i="8"/>
  <c r="Q244" i="8"/>
  <c r="G244" i="8" s="1"/>
  <c r="N244" i="8"/>
  <c r="P244" i="8" s="1"/>
  <c r="F244" i="8" s="1"/>
  <c r="K244" i="8"/>
  <c r="J244" i="8"/>
  <c r="C244" i="8"/>
  <c r="Q243" i="8"/>
  <c r="N243" i="8"/>
  <c r="O243" i="8" s="1"/>
  <c r="E243" i="8" s="1"/>
  <c r="K243" i="8"/>
  <c r="J243" i="8"/>
  <c r="C243" i="8"/>
  <c r="Q242" i="8"/>
  <c r="R242" i="8" s="1"/>
  <c r="H242" i="8" s="1"/>
  <c r="N242" i="8"/>
  <c r="K242" i="8"/>
  <c r="J242" i="8"/>
  <c r="C242" i="8"/>
  <c r="Q241" i="8"/>
  <c r="R241" i="8" s="1"/>
  <c r="H241" i="8" s="1"/>
  <c r="N241" i="8"/>
  <c r="D241" i="8" s="1"/>
  <c r="K241" i="8"/>
  <c r="J241" i="8"/>
  <c r="C241" i="8"/>
  <c r="Q240" i="8"/>
  <c r="G240" i="8" s="1"/>
  <c r="N240" i="8"/>
  <c r="P240" i="8" s="1"/>
  <c r="F240" i="8" s="1"/>
  <c r="K240" i="8"/>
  <c r="J240" i="8"/>
  <c r="C240" i="8"/>
  <c r="Q239" i="8"/>
  <c r="S239" i="8" s="1"/>
  <c r="I239" i="8" s="1"/>
  <c r="N239" i="8"/>
  <c r="D239" i="8" s="1"/>
  <c r="K239" i="8"/>
  <c r="J239" i="8"/>
  <c r="C239" i="8"/>
  <c r="Q238" i="8"/>
  <c r="R238" i="8" s="1"/>
  <c r="H238" i="8" s="1"/>
  <c r="N238" i="8"/>
  <c r="P238" i="8" s="1"/>
  <c r="F238" i="8" s="1"/>
  <c r="K238" i="8"/>
  <c r="J238" i="8"/>
  <c r="C238" i="8"/>
  <c r="Q237" i="8"/>
  <c r="N237" i="8"/>
  <c r="D237" i="8" s="1"/>
  <c r="K237" i="8"/>
  <c r="J237" i="8"/>
  <c r="C237" i="8"/>
  <c r="Q236" i="8"/>
  <c r="S236" i="8" s="1"/>
  <c r="I236" i="8" s="1"/>
  <c r="N236" i="8"/>
  <c r="K236" i="8"/>
  <c r="J236" i="8"/>
  <c r="C236" i="8"/>
  <c r="Q235" i="8"/>
  <c r="G235" i="8" s="1"/>
  <c r="N235" i="8"/>
  <c r="O235" i="8" s="1"/>
  <c r="E235" i="8" s="1"/>
  <c r="K235" i="8"/>
  <c r="J235" i="8"/>
  <c r="C235" i="8"/>
  <c r="Q234" i="8"/>
  <c r="N234" i="8"/>
  <c r="K234" i="8"/>
  <c r="J234" i="8"/>
  <c r="C234" i="8"/>
  <c r="Q233" i="8"/>
  <c r="S233" i="8" s="1"/>
  <c r="I233" i="8" s="1"/>
  <c r="N233" i="8"/>
  <c r="K233" i="8"/>
  <c r="J233" i="8"/>
  <c r="C233" i="8"/>
  <c r="Q232" i="8"/>
  <c r="S232" i="8" s="1"/>
  <c r="I232" i="8" s="1"/>
  <c r="N232" i="8"/>
  <c r="K232" i="8"/>
  <c r="J232" i="8"/>
  <c r="C232" i="8"/>
  <c r="Q231" i="8"/>
  <c r="G231" i="8" s="1"/>
  <c r="N231" i="8"/>
  <c r="K231" i="8"/>
  <c r="J231" i="8"/>
  <c r="C231" i="8"/>
  <c r="Q230" i="8"/>
  <c r="R230" i="8" s="1"/>
  <c r="H230" i="8" s="1"/>
  <c r="N230" i="8"/>
  <c r="D230" i="8" s="1"/>
  <c r="K230" i="8"/>
  <c r="J230" i="8"/>
  <c r="C230" i="8"/>
  <c r="Q229" i="8"/>
  <c r="G229" i="8" s="1"/>
  <c r="N229" i="8"/>
  <c r="K229" i="8"/>
  <c r="J229" i="8"/>
  <c r="C229" i="8"/>
  <c r="Q228" i="8"/>
  <c r="S228" i="8" s="1"/>
  <c r="I228" i="8" s="1"/>
  <c r="N228" i="8"/>
  <c r="K228" i="8"/>
  <c r="J228" i="8"/>
  <c r="C228" i="8"/>
  <c r="Q227" i="8"/>
  <c r="G227" i="8" s="1"/>
  <c r="N227" i="8"/>
  <c r="O227" i="8" s="1"/>
  <c r="E227" i="8" s="1"/>
  <c r="K227" i="8"/>
  <c r="J227" i="8"/>
  <c r="C227" i="8"/>
  <c r="Q226" i="8"/>
  <c r="N226" i="8"/>
  <c r="P226" i="8" s="1"/>
  <c r="F226" i="8" s="1"/>
  <c r="K226" i="8"/>
  <c r="J226" i="8"/>
  <c r="C226" i="8"/>
  <c r="Q225" i="8"/>
  <c r="N225" i="8"/>
  <c r="P225" i="8" s="1"/>
  <c r="F225" i="8" s="1"/>
  <c r="K225" i="8"/>
  <c r="J225" i="8"/>
  <c r="C225" i="8"/>
  <c r="Q224" i="8"/>
  <c r="S224" i="8" s="1"/>
  <c r="I224" i="8" s="1"/>
  <c r="N224" i="8"/>
  <c r="K224" i="8"/>
  <c r="J224" i="8"/>
  <c r="C224" i="8"/>
  <c r="Q223" i="8"/>
  <c r="G223" i="8" s="1"/>
  <c r="N223" i="8"/>
  <c r="O223" i="8" s="1"/>
  <c r="E223" i="8" s="1"/>
  <c r="K223" i="8"/>
  <c r="J223" i="8"/>
  <c r="C223" i="8"/>
  <c r="Q222" i="8"/>
  <c r="N222" i="8"/>
  <c r="D222" i="8" s="1"/>
  <c r="K222" i="8"/>
  <c r="J222" i="8"/>
  <c r="C222" i="8"/>
  <c r="Q221" i="8"/>
  <c r="S221" i="8" s="1"/>
  <c r="I221" i="8" s="1"/>
  <c r="N221" i="8"/>
  <c r="D221" i="8" s="1"/>
  <c r="K221" i="8"/>
  <c r="J221" i="8"/>
  <c r="C221" i="8"/>
  <c r="Q220" i="8"/>
  <c r="N220" i="8"/>
  <c r="K220" i="8"/>
  <c r="J220" i="8"/>
  <c r="C220" i="8"/>
  <c r="Q219" i="8"/>
  <c r="G219" i="8" s="1"/>
  <c r="N219" i="8"/>
  <c r="K219" i="8"/>
  <c r="J219" i="8"/>
  <c r="C219" i="8"/>
  <c r="Q218" i="8"/>
  <c r="R218" i="8" s="1"/>
  <c r="H218" i="8" s="1"/>
  <c r="N218" i="8"/>
  <c r="D218" i="8" s="1"/>
  <c r="K218" i="8"/>
  <c r="J218" i="8"/>
  <c r="C218" i="8"/>
  <c r="Q217" i="8"/>
  <c r="R217" i="8" s="1"/>
  <c r="H217" i="8" s="1"/>
  <c r="N217" i="8"/>
  <c r="O217" i="8" s="1"/>
  <c r="E217" i="8" s="1"/>
  <c r="K217" i="8"/>
  <c r="J217" i="8"/>
  <c r="C217" i="8"/>
  <c r="Q216" i="8"/>
  <c r="G216" i="8" s="1"/>
  <c r="N216" i="8"/>
  <c r="P216" i="8" s="1"/>
  <c r="F216" i="8" s="1"/>
  <c r="K216" i="8"/>
  <c r="J216" i="8"/>
  <c r="C216" i="8"/>
  <c r="Q215" i="8"/>
  <c r="S215" i="8" s="1"/>
  <c r="I215" i="8" s="1"/>
  <c r="N215" i="8"/>
  <c r="D215" i="8" s="1"/>
  <c r="K215" i="8"/>
  <c r="J215" i="8"/>
  <c r="C215" i="8"/>
  <c r="Q214" i="8"/>
  <c r="G214" i="8" s="1"/>
  <c r="N214" i="8"/>
  <c r="O214" i="8" s="1"/>
  <c r="E214" i="8" s="1"/>
  <c r="K214" i="8"/>
  <c r="J214" i="8"/>
  <c r="C214" i="8"/>
  <c r="Q213" i="8"/>
  <c r="R213" i="8" s="1"/>
  <c r="H213" i="8" s="1"/>
  <c r="N213" i="8"/>
  <c r="O213" i="8" s="1"/>
  <c r="E213" i="8" s="1"/>
  <c r="K213" i="8"/>
  <c r="J213" i="8"/>
  <c r="C213" i="8"/>
  <c r="Q212" i="8"/>
  <c r="S212" i="8" s="1"/>
  <c r="I212" i="8" s="1"/>
  <c r="N212" i="8"/>
  <c r="K212" i="8"/>
  <c r="J212" i="8"/>
  <c r="C212" i="8"/>
  <c r="Q211" i="8"/>
  <c r="S211" i="8" s="1"/>
  <c r="I211" i="8" s="1"/>
  <c r="N211" i="8"/>
  <c r="D211" i="8" s="1"/>
  <c r="K211" i="8"/>
  <c r="J211" i="8"/>
  <c r="C211" i="8"/>
  <c r="Q210" i="8"/>
  <c r="G210" i="8" s="1"/>
  <c r="N210" i="8"/>
  <c r="O210" i="8" s="1"/>
  <c r="E210" i="8" s="1"/>
  <c r="K210" i="8"/>
  <c r="J210" i="8"/>
  <c r="C210" i="8"/>
  <c r="Q209" i="8"/>
  <c r="R209" i="8" s="1"/>
  <c r="H209" i="8" s="1"/>
  <c r="N209" i="8"/>
  <c r="O209" i="8" s="1"/>
  <c r="E209" i="8" s="1"/>
  <c r="K209" i="8"/>
  <c r="J209" i="8"/>
  <c r="C209" i="8"/>
  <c r="Q208" i="8"/>
  <c r="S208" i="8" s="1"/>
  <c r="I208" i="8" s="1"/>
  <c r="N208" i="8"/>
  <c r="P208" i="8" s="1"/>
  <c r="F208" i="8" s="1"/>
  <c r="K208" i="8"/>
  <c r="J208" i="8"/>
  <c r="C208" i="8"/>
  <c r="Q207" i="8"/>
  <c r="S207" i="8" s="1"/>
  <c r="I207" i="8" s="1"/>
  <c r="N207" i="8"/>
  <c r="P207" i="8" s="1"/>
  <c r="F207" i="8" s="1"/>
  <c r="K207" i="8"/>
  <c r="J207" i="8"/>
  <c r="C207" i="8"/>
  <c r="Q206" i="8"/>
  <c r="N206" i="8"/>
  <c r="P206" i="8" s="1"/>
  <c r="F206" i="8" s="1"/>
  <c r="K206" i="8"/>
  <c r="J206" i="8"/>
  <c r="C206" i="8"/>
  <c r="Q205" i="8"/>
  <c r="R205" i="8" s="1"/>
  <c r="H205" i="8" s="1"/>
  <c r="N205" i="8"/>
  <c r="D205" i="8" s="1"/>
  <c r="K205" i="8"/>
  <c r="J205" i="8"/>
  <c r="C205" i="8"/>
  <c r="Q204" i="8"/>
  <c r="G204" i="8" s="1"/>
  <c r="N204" i="8"/>
  <c r="D204" i="8" s="1"/>
  <c r="K204" i="8"/>
  <c r="J204" i="8"/>
  <c r="C204" i="8"/>
  <c r="Q203" i="8"/>
  <c r="R203" i="8" s="1"/>
  <c r="H203" i="8" s="1"/>
  <c r="N203" i="8"/>
  <c r="D203" i="8" s="1"/>
  <c r="K203" i="8"/>
  <c r="J203" i="8"/>
  <c r="C203" i="8"/>
  <c r="Q202" i="8"/>
  <c r="S202" i="8" s="1"/>
  <c r="I202" i="8" s="1"/>
  <c r="N202" i="8"/>
  <c r="K202" i="8"/>
  <c r="J202" i="8"/>
  <c r="C202" i="8"/>
  <c r="Q201" i="8"/>
  <c r="R201" i="8" s="1"/>
  <c r="H201" i="8" s="1"/>
  <c r="N201" i="8"/>
  <c r="D201" i="8" s="1"/>
  <c r="K201" i="8"/>
  <c r="J201" i="8"/>
  <c r="C201" i="8"/>
  <c r="Q200" i="8"/>
  <c r="R200" i="8" s="1"/>
  <c r="H200" i="8" s="1"/>
  <c r="N200" i="8"/>
  <c r="D200" i="8" s="1"/>
  <c r="K200" i="8"/>
  <c r="J200" i="8"/>
  <c r="C200" i="8"/>
  <c r="Q199" i="8"/>
  <c r="R199" i="8" s="1"/>
  <c r="H199" i="8" s="1"/>
  <c r="N199" i="8"/>
  <c r="D199" i="8" s="1"/>
  <c r="K199" i="8"/>
  <c r="J199" i="8"/>
  <c r="C199" i="8"/>
  <c r="Q198" i="8"/>
  <c r="R198" i="8" s="1"/>
  <c r="H198" i="8" s="1"/>
  <c r="N198" i="8"/>
  <c r="K198" i="8"/>
  <c r="J198" i="8"/>
  <c r="C198" i="8"/>
  <c r="Q197" i="8"/>
  <c r="R197" i="8" s="1"/>
  <c r="H197" i="8" s="1"/>
  <c r="N197" i="8"/>
  <c r="D197" i="8" s="1"/>
  <c r="K197" i="8"/>
  <c r="J197" i="8"/>
  <c r="C197" i="8"/>
  <c r="Q196" i="8"/>
  <c r="R196" i="8" s="1"/>
  <c r="H196" i="8" s="1"/>
  <c r="N196" i="8"/>
  <c r="D196" i="8" s="1"/>
  <c r="K196" i="8"/>
  <c r="J196" i="8"/>
  <c r="C196" i="8"/>
  <c r="Q195" i="8"/>
  <c r="R195" i="8" s="1"/>
  <c r="H195" i="8" s="1"/>
  <c r="N195" i="8"/>
  <c r="D195" i="8" s="1"/>
  <c r="K195" i="8"/>
  <c r="J195" i="8"/>
  <c r="C195" i="8"/>
  <c r="Q194" i="8"/>
  <c r="R194" i="8" s="1"/>
  <c r="H194" i="8" s="1"/>
  <c r="N194" i="8"/>
  <c r="K194" i="8"/>
  <c r="J194" i="8"/>
  <c r="C194" i="8"/>
  <c r="Q193" i="8"/>
  <c r="R193" i="8" s="1"/>
  <c r="H193" i="8" s="1"/>
  <c r="N193" i="8"/>
  <c r="D193" i="8" s="1"/>
  <c r="K193" i="8"/>
  <c r="J193" i="8"/>
  <c r="C193" i="8"/>
  <c r="Q192" i="8"/>
  <c r="N192" i="8"/>
  <c r="D192" i="8" s="1"/>
  <c r="K192" i="8"/>
  <c r="J192" i="8"/>
  <c r="C192" i="8"/>
  <c r="Q191" i="8"/>
  <c r="R191" i="8" s="1"/>
  <c r="H191" i="8" s="1"/>
  <c r="N191" i="8"/>
  <c r="D191" i="8" s="1"/>
  <c r="K191" i="8"/>
  <c r="J191" i="8"/>
  <c r="C191" i="8"/>
  <c r="Q190" i="8"/>
  <c r="N190" i="8"/>
  <c r="K190" i="8"/>
  <c r="J190" i="8"/>
  <c r="C190" i="8"/>
  <c r="Q189" i="8"/>
  <c r="R189" i="8" s="1"/>
  <c r="H189" i="8" s="1"/>
  <c r="N189" i="8"/>
  <c r="D189" i="8" s="1"/>
  <c r="K189" i="8"/>
  <c r="J189" i="8"/>
  <c r="C189" i="8"/>
  <c r="Q188" i="8"/>
  <c r="N188" i="8"/>
  <c r="D188" i="8" s="1"/>
  <c r="K188" i="8"/>
  <c r="J188" i="8"/>
  <c r="C188" i="8"/>
  <c r="Q187" i="8"/>
  <c r="R187" i="8" s="1"/>
  <c r="H187" i="8" s="1"/>
  <c r="N187" i="8"/>
  <c r="D187" i="8" s="1"/>
  <c r="K187" i="8"/>
  <c r="J187" i="8"/>
  <c r="C187" i="8"/>
  <c r="Q186" i="8"/>
  <c r="N186" i="8"/>
  <c r="K186" i="8"/>
  <c r="J186" i="8"/>
  <c r="C186" i="8"/>
  <c r="Q185" i="8"/>
  <c r="R185" i="8" s="1"/>
  <c r="H185" i="8" s="1"/>
  <c r="N185" i="8"/>
  <c r="D185" i="8" s="1"/>
  <c r="K185" i="8"/>
  <c r="J185" i="8"/>
  <c r="C185" i="8"/>
  <c r="Q184" i="8"/>
  <c r="G184" i="8" s="1"/>
  <c r="N184" i="8"/>
  <c r="D184" i="8" s="1"/>
  <c r="K184" i="8"/>
  <c r="J184" i="8"/>
  <c r="C184" i="8"/>
  <c r="Q183" i="8"/>
  <c r="R183" i="8" s="1"/>
  <c r="H183" i="8" s="1"/>
  <c r="N183" i="8"/>
  <c r="D183" i="8" s="1"/>
  <c r="K183" i="8"/>
  <c r="J183" i="8"/>
  <c r="C183" i="8"/>
  <c r="Q182" i="8"/>
  <c r="G182" i="8" s="1"/>
  <c r="N182" i="8"/>
  <c r="K182" i="8"/>
  <c r="J182" i="8"/>
  <c r="C182" i="8"/>
  <c r="Q181" i="8"/>
  <c r="R181" i="8" s="1"/>
  <c r="H181" i="8" s="1"/>
  <c r="N181" i="8"/>
  <c r="D181" i="8" s="1"/>
  <c r="K181" i="8"/>
  <c r="J181" i="8"/>
  <c r="C181" i="8"/>
  <c r="Q180" i="8"/>
  <c r="R180" i="8" s="1"/>
  <c r="H180" i="8" s="1"/>
  <c r="N180" i="8"/>
  <c r="D180" i="8" s="1"/>
  <c r="K180" i="8"/>
  <c r="J180" i="8"/>
  <c r="C180" i="8"/>
  <c r="Q179" i="8"/>
  <c r="S179" i="8" s="1"/>
  <c r="I179" i="8" s="1"/>
  <c r="N179" i="8"/>
  <c r="D179" i="8" s="1"/>
  <c r="K179" i="8"/>
  <c r="J179" i="8"/>
  <c r="C179" i="8"/>
  <c r="Q178" i="8"/>
  <c r="R178" i="8" s="1"/>
  <c r="H178" i="8" s="1"/>
  <c r="N178" i="8"/>
  <c r="K178" i="8"/>
  <c r="J178" i="8"/>
  <c r="C178" i="8"/>
  <c r="Q177" i="8"/>
  <c r="G177" i="8" s="1"/>
  <c r="N177" i="8"/>
  <c r="D177" i="8" s="1"/>
  <c r="K177" i="8"/>
  <c r="J177" i="8"/>
  <c r="C177" i="8"/>
  <c r="Q176" i="8"/>
  <c r="R176" i="8" s="1"/>
  <c r="H176" i="8" s="1"/>
  <c r="N176" i="8"/>
  <c r="D176" i="8" s="1"/>
  <c r="K176" i="8"/>
  <c r="J176" i="8"/>
  <c r="C176" i="8"/>
  <c r="Q175" i="8"/>
  <c r="S175" i="8" s="1"/>
  <c r="I175" i="8" s="1"/>
  <c r="N175" i="8"/>
  <c r="D175" i="8" s="1"/>
  <c r="K175" i="8"/>
  <c r="J175" i="8"/>
  <c r="C175" i="8"/>
  <c r="Q174" i="8"/>
  <c r="R174" i="8" s="1"/>
  <c r="H174" i="8" s="1"/>
  <c r="N174" i="8"/>
  <c r="K174" i="8"/>
  <c r="J174" i="8"/>
  <c r="C174" i="8"/>
  <c r="Q173" i="8"/>
  <c r="G173" i="8" s="1"/>
  <c r="N173" i="8"/>
  <c r="D173" i="8" s="1"/>
  <c r="K173" i="8"/>
  <c r="J173" i="8"/>
  <c r="C173" i="8"/>
  <c r="Q172" i="8"/>
  <c r="R172" i="8" s="1"/>
  <c r="H172" i="8" s="1"/>
  <c r="N172" i="8"/>
  <c r="D172" i="8" s="1"/>
  <c r="K172" i="8"/>
  <c r="J172" i="8"/>
  <c r="C172" i="8"/>
  <c r="Q171" i="8"/>
  <c r="S171" i="8" s="1"/>
  <c r="I171" i="8" s="1"/>
  <c r="N171" i="8"/>
  <c r="D171" i="8" s="1"/>
  <c r="K171" i="8"/>
  <c r="J171" i="8"/>
  <c r="C171" i="8"/>
  <c r="Q170" i="8"/>
  <c r="R170" i="8" s="1"/>
  <c r="H170" i="8" s="1"/>
  <c r="N170" i="8"/>
  <c r="D170" i="8" s="1"/>
  <c r="K170" i="8"/>
  <c r="J170" i="8"/>
  <c r="C170" i="8"/>
  <c r="Q169" i="8"/>
  <c r="G169" i="8" s="1"/>
  <c r="N169" i="8"/>
  <c r="D169" i="8" s="1"/>
  <c r="K169" i="8"/>
  <c r="J169" i="8"/>
  <c r="C169" i="8"/>
  <c r="Q168" i="8"/>
  <c r="N168" i="8"/>
  <c r="D168" i="8" s="1"/>
  <c r="K168" i="8"/>
  <c r="J168" i="8"/>
  <c r="C168" i="8"/>
  <c r="Q167" i="8"/>
  <c r="G167" i="8" s="1"/>
  <c r="N167" i="8"/>
  <c r="K167" i="8"/>
  <c r="J167" i="8"/>
  <c r="C167" i="8"/>
  <c r="Q166" i="8"/>
  <c r="N166" i="8"/>
  <c r="D166" i="8" s="1"/>
  <c r="K166" i="8"/>
  <c r="J166" i="8"/>
  <c r="C166" i="8"/>
  <c r="Q165" i="8"/>
  <c r="S165" i="8" s="1"/>
  <c r="I165" i="8" s="1"/>
  <c r="N165" i="8"/>
  <c r="K165" i="8"/>
  <c r="J165" i="8"/>
  <c r="C165" i="8"/>
  <c r="Q164" i="8"/>
  <c r="N164" i="8"/>
  <c r="D164" i="8" s="1"/>
  <c r="K164" i="8"/>
  <c r="J164" i="8"/>
  <c r="C164" i="8"/>
  <c r="Q163" i="8"/>
  <c r="S163" i="8" s="1"/>
  <c r="I163" i="8" s="1"/>
  <c r="N163" i="8"/>
  <c r="K163" i="8"/>
  <c r="J163" i="8"/>
  <c r="C163" i="8"/>
  <c r="Q162" i="8"/>
  <c r="N162" i="8"/>
  <c r="D162" i="8" s="1"/>
  <c r="K162" i="8"/>
  <c r="J162" i="8"/>
  <c r="C162" i="8"/>
  <c r="Q161" i="8"/>
  <c r="S161" i="8" s="1"/>
  <c r="I161" i="8" s="1"/>
  <c r="N161" i="8"/>
  <c r="K161" i="8"/>
  <c r="J161" i="8"/>
  <c r="C161" i="8"/>
  <c r="Q160" i="8"/>
  <c r="N160" i="8"/>
  <c r="D160" i="8" s="1"/>
  <c r="K160" i="8"/>
  <c r="J160" i="8"/>
  <c r="C160" i="8"/>
  <c r="Q159" i="8"/>
  <c r="G159" i="8" s="1"/>
  <c r="N159" i="8"/>
  <c r="K159" i="8"/>
  <c r="J159" i="8"/>
  <c r="C159" i="8"/>
  <c r="Q158" i="8"/>
  <c r="N158" i="8"/>
  <c r="D158" i="8" s="1"/>
  <c r="K158" i="8"/>
  <c r="J158" i="8"/>
  <c r="C158" i="8"/>
  <c r="Q157" i="8"/>
  <c r="S157" i="8" s="1"/>
  <c r="I157" i="8" s="1"/>
  <c r="N157" i="8"/>
  <c r="K157" i="8"/>
  <c r="J157" i="8"/>
  <c r="C157" i="8"/>
  <c r="Q156" i="8"/>
  <c r="N156" i="8"/>
  <c r="D156" i="8" s="1"/>
  <c r="K156" i="8"/>
  <c r="J156" i="8"/>
  <c r="C156" i="8"/>
  <c r="Q155" i="8"/>
  <c r="S155" i="8" s="1"/>
  <c r="I155" i="8" s="1"/>
  <c r="N155" i="8"/>
  <c r="K155" i="8"/>
  <c r="J155" i="8"/>
  <c r="C155" i="8"/>
  <c r="Q154" i="8"/>
  <c r="N154" i="8"/>
  <c r="D154" i="8" s="1"/>
  <c r="K154" i="8"/>
  <c r="J154" i="8"/>
  <c r="C154" i="8"/>
  <c r="Q153" i="8"/>
  <c r="S153" i="8" s="1"/>
  <c r="I153" i="8" s="1"/>
  <c r="N153" i="8"/>
  <c r="K153" i="8"/>
  <c r="J153" i="8"/>
  <c r="C153" i="8"/>
  <c r="Q152" i="8"/>
  <c r="N152" i="8"/>
  <c r="D152" i="8" s="1"/>
  <c r="K152" i="8"/>
  <c r="J152" i="8"/>
  <c r="C152" i="8"/>
  <c r="Q151" i="8"/>
  <c r="G151" i="8" s="1"/>
  <c r="N151" i="8"/>
  <c r="K151" i="8"/>
  <c r="J151" i="8"/>
  <c r="C151" i="8"/>
  <c r="Q150" i="8"/>
  <c r="N150" i="8"/>
  <c r="D150" i="8" s="1"/>
  <c r="K150" i="8"/>
  <c r="J150" i="8"/>
  <c r="C150" i="8"/>
  <c r="Q149" i="8"/>
  <c r="S149" i="8" s="1"/>
  <c r="I149" i="8" s="1"/>
  <c r="N149" i="8"/>
  <c r="K149" i="8"/>
  <c r="J149" i="8"/>
  <c r="C149" i="8"/>
  <c r="Q148" i="8"/>
  <c r="N148" i="8"/>
  <c r="D148" i="8" s="1"/>
  <c r="K148" i="8"/>
  <c r="J148" i="8"/>
  <c r="C148" i="8"/>
  <c r="Q147" i="8"/>
  <c r="S147" i="8" s="1"/>
  <c r="I147" i="8" s="1"/>
  <c r="N147" i="8"/>
  <c r="K147" i="8"/>
  <c r="J147" i="8"/>
  <c r="C147" i="8"/>
  <c r="Q146" i="8"/>
  <c r="N146" i="8"/>
  <c r="D146" i="8" s="1"/>
  <c r="K146" i="8"/>
  <c r="J146" i="8"/>
  <c r="C146" i="8"/>
  <c r="Q145" i="8"/>
  <c r="S145" i="8" s="1"/>
  <c r="I145" i="8" s="1"/>
  <c r="N145" i="8"/>
  <c r="K145" i="8"/>
  <c r="J145" i="8"/>
  <c r="C145" i="8"/>
  <c r="Q144" i="8"/>
  <c r="N144" i="8"/>
  <c r="D144" i="8" s="1"/>
  <c r="K144" i="8"/>
  <c r="J144" i="8"/>
  <c r="C144" i="8"/>
  <c r="Q143" i="8"/>
  <c r="G143" i="8" s="1"/>
  <c r="N143" i="8"/>
  <c r="K143" i="8"/>
  <c r="J143" i="8"/>
  <c r="C143" i="8"/>
  <c r="Q142" i="8"/>
  <c r="N142" i="8"/>
  <c r="D142" i="8" s="1"/>
  <c r="K142" i="8"/>
  <c r="J142" i="8"/>
  <c r="C142" i="8"/>
  <c r="Q141" i="8"/>
  <c r="S141" i="8" s="1"/>
  <c r="I141" i="8" s="1"/>
  <c r="N141" i="8"/>
  <c r="K141" i="8"/>
  <c r="J141" i="8"/>
  <c r="C141" i="8"/>
  <c r="Q140" i="8"/>
  <c r="N140" i="8"/>
  <c r="D140" i="8" s="1"/>
  <c r="K140" i="8"/>
  <c r="J140" i="8"/>
  <c r="C140" i="8"/>
  <c r="Q139" i="8"/>
  <c r="S139" i="8" s="1"/>
  <c r="I139" i="8" s="1"/>
  <c r="N139" i="8"/>
  <c r="K139" i="8"/>
  <c r="J139" i="8"/>
  <c r="C139" i="8"/>
  <c r="Q138" i="8"/>
  <c r="N138" i="8"/>
  <c r="D138" i="8" s="1"/>
  <c r="K138" i="8"/>
  <c r="J138" i="8"/>
  <c r="C138" i="8"/>
  <c r="Q137" i="8"/>
  <c r="S137" i="8" s="1"/>
  <c r="I137" i="8" s="1"/>
  <c r="N137" i="8"/>
  <c r="K137" i="8"/>
  <c r="J137" i="8"/>
  <c r="C137" i="8"/>
  <c r="Q136" i="8"/>
  <c r="N136" i="8"/>
  <c r="D136" i="8" s="1"/>
  <c r="K136" i="8"/>
  <c r="J136" i="8"/>
  <c r="C136" i="8"/>
  <c r="Q135" i="8"/>
  <c r="G135" i="8" s="1"/>
  <c r="N135" i="8"/>
  <c r="K135" i="8"/>
  <c r="J135" i="8"/>
  <c r="C135" i="8"/>
  <c r="Q134" i="8"/>
  <c r="N134" i="8"/>
  <c r="D134" i="8" s="1"/>
  <c r="K134" i="8"/>
  <c r="J134" i="8"/>
  <c r="C134" i="8"/>
  <c r="Q133" i="8"/>
  <c r="S133" i="8" s="1"/>
  <c r="I133" i="8" s="1"/>
  <c r="N133" i="8"/>
  <c r="K133" i="8"/>
  <c r="J133" i="8"/>
  <c r="C133" i="8"/>
  <c r="Q132" i="8"/>
  <c r="N132" i="8"/>
  <c r="D132" i="8" s="1"/>
  <c r="K132" i="8"/>
  <c r="J132" i="8"/>
  <c r="C132" i="8"/>
  <c r="Q131" i="8"/>
  <c r="S131" i="8" s="1"/>
  <c r="I131" i="8" s="1"/>
  <c r="N131" i="8"/>
  <c r="K131" i="8"/>
  <c r="J131" i="8"/>
  <c r="C131" i="8"/>
  <c r="Q130" i="8"/>
  <c r="N130" i="8"/>
  <c r="D130" i="8" s="1"/>
  <c r="K130" i="8"/>
  <c r="J130" i="8"/>
  <c r="C130" i="8"/>
  <c r="Q129" i="8"/>
  <c r="S129" i="8" s="1"/>
  <c r="I129" i="8" s="1"/>
  <c r="N129" i="8"/>
  <c r="K129" i="8"/>
  <c r="J129" i="8"/>
  <c r="C129" i="8"/>
  <c r="Q128" i="8"/>
  <c r="N128" i="8"/>
  <c r="D128" i="8" s="1"/>
  <c r="K128" i="8"/>
  <c r="J128" i="8"/>
  <c r="C128" i="8"/>
  <c r="Q127" i="8"/>
  <c r="N127" i="8"/>
  <c r="K127" i="8"/>
  <c r="J127" i="8"/>
  <c r="C127" i="8"/>
  <c r="Q126" i="8"/>
  <c r="S126" i="8" s="1"/>
  <c r="I126" i="8" s="1"/>
  <c r="N126" i="8"/>
  <c r="P126" i="8" s="1"/>
  <c r="F126" i="8" s="1"/>
  <c r="K126" i="8"/>
  <c r="J126" i="8"/>
  <c r="C126" i="8"/>
  <c r="Q125" i="8"/>
  <c r="N125" i="8"/>
  <c r="K125" i="8"/>
  <c r="J125" i="8"/>
  <c r="C125" i="8"/>
  <c r="Q124" i="8"/>
  <c r="S124" i="8" s="1"/>
  <c r="I124" i="8" s="1"/>
  <c r="N124" i="8"/>
  <c r="K124" i="8"/>
  <c r="J124" i="8"/>
  <c r="C124" i="8"/>
  <c r="Q123" i="8"/>
  <c r="S123" i="8" s="1"/>
  <c r="I123" i="8" s="1"/>
  <c r="N123" i="8"/>
  <c r="K123" i="8"/>
  <c r="J123" i="8"/>
  <c r="C123" i="8"/>
  <c r="Q122" i="8"/>
  <c r="S122" i="8" s="1"/>
  <c r="I122" i="8" s="1"/>
  <c r="N122" i="8"/>
  <c r="K122" i="8"/>
  <c r="J122" i="8"/>
  <c r="C122" i="8"/>
  <c r="Q121" i="8"/>
  <c r="N121" i="8"/>
  <c r="K121" i="8"/>
  <c r="J121" i="8"/>
  <c r="C121" i="8"/>
  <c r="Q120" i="8"/>
  <c r="G120" i="8" s="1"/>
  <c r="N120" i="8"/>
  <c r="K120" i="8"/>
  <c r="J120" i="8"/>
  <c r="C120" i="8"/>
  <c r="Q119" i="8"/>
  <c r="N119" i="8"/>
  <c r="K119" i="8"/>
  <c r="J119" i="8"/>
  <c r="C119" i="8"/>
  <c r="Q118" i="8"/>
  <c r="N118" i="8"/>
  <c r="P118" i="8" s="1"/>
  <c r="F118" i="8" s="1"/>
  <c r="K118" i="8"/>
  <c r="J118" i="8"/>
  <c r="C118" i="8"/>
  <c r="Q117" i="8"/>
  <c r="S117" i="8" s="1"/>
  <c r="I117" i="8" s="1"/>
  <c r="N117" i="8"/>
  <c r="K117" i="8"/>
  <c r="J117" i="8"/>
  <c r="C117" i="8"/>
  <c r="Q116" i="8"/>
  <c r="S116" i="8" s="1"/>
  <c r="I116" i="8" s="1"/>
  <c r="N116" i="8"/>
  <c r="K116" i="8"/>
  <c r="J116" i="8"/>
  <c r="C116" i="8"/>
  <c r="Q115" i="8"/>
  <c r="N115" i="8"/>
  <c r="K115" i="8"/>
  <c r="J115" i="8"/>
  <c r="C115" i="8"/>
  <c r="Q114" i="8"/>
  <c r="S114" i="8" s="1"/>
  <c r="I114" i="8" s="1"/>
  <c r="N114" i="8"/>
  <c r="P114" i="8" s="1"/>
  <c r="F114" i="8" s="1"/>
  <c r="K114" i="8"/>
  <c r="J114" i="8"/>
  <c r="C114" i="8"/>
  <c r="Q113" i="8"/>
  <c r="S113" i="8" s="1"/>
  <c r="I113" i="8" s="1"/>
  <c r="N113" i="8"/>
  <c r="K113" i="8"/>
  <c r="J113" i="8"/>
  <c r="C113" i="8"/>
  <c r="Q112" i="8"/>
  <c r="S112" i="8" s="1"/>
  <c r="I112" i="8" s="1"/>
  <c r="N112" i="8"/>
  <c r="P112" i="8" s="1"/>
  <c r="F112" i="8" s="1"/>
  <c r="K112" i="8"/>
  <c r="J112" i="8"/>
  <c r="C112" i="8"/>
  <c r="Q111" i="8"/>
  <c r="N111" i="8"/>
  <c r="P111" i="8" s="1"/>
  <c r="F111" i="8" s="1"/>
  <c r="K111" i="8"/>
  <c r="J111" i="8"/>
  <c r="C111" i="8"/>
  <c r="Q110" i="8"/>
  <c r="S110" i="8" s="1"/>
  <c r="I110" i="8" s="1"/>
  <c r="N110" i="8"/>
  <c r="K110" i="8"/>
  <c r="J110" i="8"/>
  <c r="C110" i="8"/>
  <c r="Q109" i="8"/>
  <c r="S109" i="8" s="1"/>
  <c r="I109" i="8" s="1"/>
  <c r="N109" i="8"/>
  <c r="K109" i="8"/>
  <c r="J109" i="8"/>
  <c r="C109" i="8"/>
  <c r="Q108" i="8"/>
  <c r="S108" i="8" s="1"/>
  <c r="I108" i="8" s="1"/>
  <c r="N108" i="8"/>
  <c r="P108" i="8" s="1"/>
  <c r="F108" i="8" s="1"/>
  <c r="K108" i="8"/>
  <c r="J108" i="8"/>
  <c r="C108" i="8"/>
  <c r="Q107" i="8"/>
  <c r="N107" i="8"/>
  <c r="P107" i="8" s="1"/>
  <c r="F107" i="8" s="1"/>
  <c r="K107" i="8"/>
  <c r="J107" i="8"/>
  <c r="C107" i="8"/>
  <c r="Q106" i="8"/>
  <c r="N106" i="8"/>
  <c r="P106" i="8" s="1"/>
  <c r="F106" i="8" s="1"/>
  <c r="K106" i="8"/>
  <c r="J106" i="8"/>
  <c r="C106" i="8"/>
  <c r="Q105" i="8"/>
  <c r="G105" i="8" s="1"/>
  <c r="N105" i="8"/>
  <c r="K105" i="8"/>
  <c r="J105" i="8"/>
  <c r="C105" i="8"/>
  <c r="Q104" i="8"/>
  <c r="N104" i="8"/>
  <c r="P104" i="8" s="1"/>
  <c r="F104" i="8" s="1"/>
  <c r="K104" i="8"/>
  <c r="J104" i="8"/>
  <c r="C104" i="8"/>
  <c r="Q103" i="8"/>
  <c r="N103" i="8"/>
  <c r="P103" i="8" s="1"/>
  <c r="F103" i="8" s="1"/>
  <c r="K103" i="8"/>
  <c r="J103" i="8"/>
  <c r="C103" i="8"/>
  <c r="Q102" i="8"/>
  <c r="S102" i="8" s="1"/>
  <c r="I102" i="8" s="1"/>
  <c r="N102" i="8"/>
  <c r="P102" i="8" s="1"/>
  <c r="F102" i="8" s="1"/>
  <c r="K102" i="8"/>
  <c r="J102" i="8"/>
  <c r="C102" i="8"/>
  <c r="Q101" i="8"/>
  <c r="S101" i="8" s="1"/>
  <c r="I101" i="8" s="1"/>
  <c r="N101" i="8"/>
  <c r="K101" i="8"/>
  <c r="J101" i="8"/>
  <c r="C101" i="8"/>
  <c r="Q100" i="8"/>
  <c r="S100" i="8" s="1"/>
  <c r="I100" i="8" s="1"/>
  <c r="N100" i="8"/>
  <c r="P100" i="8" s="1"/>
  <c r="F100" i="8" s="1"/>
  <c r="K100" i="8"/>
  <c r="J100" i="8"/>
  <c r="C100" i="8"/>
  <c r="Q99" i="8"/>
  <c r="S99" i="8" s="1"/>
  <c r="I99" i="8" s="1"/>
  <c r="N99" i="8"/>
  <c r="K99" i="8"/>
  <c r="J99" i="8"/>
  <c r="C99" i="8"/>
  <c r="Q98" i="8"/>
  <c r="S98" i="8" s="1"/>
  <c r="I98" i="8" s="1"/>
  <c r="N98" i="8"/>
  <c r="O98" i="8" s="1"/>
  <c r="E98" i="8" s="1"/>
  <c r="K98" i="8"/>
  <c r="J98" i="8"/>
  <c r="C98" i="8"/>
  <c r="Q97" i="8"/>
  <c r="N97" i="8"/>
  <c r="O97" i="8" s="1"/>
  <c r="E97" i="8" s="1"/>
  <c r="K97" i="8"/>
  <c r="J97" i="8"/>
  <c r="C97" i="8"/>
  <c r="Q96" i="8"/>
  <c r="S96" i="8" s="1"/>
  <c r="I96" i="8" s="1"/>
  <c r="N96" i="8"/>
  <c r="O96" i="8" s="1"/>
  <c r="E96" i="8" s="1"/>
  <c r="K96" i="8"/>
  <c r="J96" i="8"/>
  <c r="C96" i="8"/>
  <c r="Q95" i="8"/>
  <c r="S95" i="8" s="1"/>
  <c r="I95" i="8" s="1"/>
  <c r="N95" i="8"/>
  <c r="K95" i="8"/>
  <c r="J95" i="8"/>
  <c r="C95" i="8"/>
  <c r="Q94" i="8"/>
  <c r="S94" i="8" s="1"/>
  <c r="I94" i="8" s="1"/>
  <c r="N94" i="8"/>
  <c r="O94" i="8" s="1"/>
  <c r="E94" i="8" s="1"/>
  <c r="K94" i="8"/>
  <c r="J94" i="8"/>
  <c r="C94" i="8"/>
  <c r="Q93" i="8"/>
  <c r="N93" i="8"/>
  <c r="K93" i="8"/>
  <c r="J93" i="8"/>
  <c r="C93" i="8"/>
  <c r="Q92" i="8"/>
  <c r="S92" i="8" s="1"/>
  <c r="I92" i="8" s="1"/>
  <c r="N92" i="8"/>
  <c r="O92" i="8" s="1"/>
  <c r="E92" i="8" s="1"/>
  <c r="K92" i="8"/>
  <c r="J92" i="8"/>
  <c r="C92" i="8"/>
  <c r="Q91" i="8"/>
  <c r="S91" i="8" s="1"/>
  <c r="I91" i="8" s="1"/>
  <c r="N91" i="8"/>
  <c r="K91" i="8"/>
  <c r="J91" i="8"/>
  <c r="C91" i="8"/>
  <c r="Q90" i="8"/>
  <c r="S90" i="8" s="1"/>
  <c r="I90" i="8" s="1"/>
  <c r="N90" i="8"/>
  <c r="O90" i="8" s="1"/>
  <c r="E90" i="8" s="1"/>
  <c r="K90" i="8"/>
  <c r="J90" i="8"/>
  <c r="C90" i="8"/>
  <c r="Q89" i="8"/>
  <c r="N89" i="8"/>
  <c r="O89" i="8" s="1"/>
  <c r="E89" i="8" s="1"/>
  <c r="K89" i="8"/>
  <c r="J89" i="8"/>
  <c r="C89" i="8"/>
  <c r="Q88" i="8"/>
  <c r="S88" i="8" s="1"/>
  <c r="I88" i="8" s="1"/>
  <c r="N88" i="8"/>
  <c r="O88" i="8" s="1"/>
  <c r="E88" i="8" s="1"/>
  <c r="K88" i="8"/>
  <c r="J88" i="8"/>
  <c r="C88" i="8"/>
  <c r="Q87" i="8"/>
  <c r="S87" i="8" s="1"/>
  <c r="I87" i="8" s="1"/>
  <c r="N87" i="8"/>
  <c r="K87" i="8"/>
  <c r="J87" i="8"/>
  <c r="C87" i="8"/>
  <c r="Q86" i="8"/>
  <c r="R86" i="8" s="1"/>
  <c r="H86" i="8" s="1"/>
  <c r="N86" i="8"/>
  <c r="K86" i="8"/>
  <c r="J86" i="8"/>
  <c r="C86" i="8"/>
  <c r="Q85" i="8"/>
  <c r="N85" i="8"/>
  <c r="K85" i="8"/>
  <c r="J85" i="8"/>
  <c r="C85" i="8"/>
  <c r="Q84" i="8"/>
  <c r="R84" i="8" s="1"/>
  <c r="H84" i="8" s="1"/>
  <c r="N84" i="8"/>
  <c r="K84" i="8"/>
  <c r="J84" i="8"/>
  <c r="C84" i="8"/>
  <c r="Q83" i="8"/>
  <c r="R83" i="8" s="1"/>
  <c r="H83" i="8" s="1"/>
  <c r="N83" i="8"/>
  <c r="P83" i="8" s="1"/>
  <c r="F83" i="8" s="1"/>
  <c r="K83" i="8"/>
  <c r="J83" i="8"/>
  <c r="C83" i="8"/>
  <c r="Q82" i="8"/>
  <c r="R82" i="8" s="1"/>
  <c r="H82" i="8" s="1"/>
  <c r="N82" i="8"/>
  <c r="K82" i="8"/>
  <c r="J82" i="8"/>
  <c r="C82" i="8"/>
  <c r="Q81" i="8"/>
  <c r="R81" i="8" s="1"/>
  <c r="H81" i="8" s="1"/>
  <c r="N81" i="8"/>
  <c r="K81" i="8"/>
  <c r="J81" i="8"/>
  <c r="C81" i="8"/>
  <c r="Q80" i="8"/>
  <c r="G80" i="8" s="1"/>
  <c r="N80" i="8"/>
  <c r="D80" i="8" s="1"/>
  <c r="K80" i="8"/>
  <c r="J80" i="8"/>
  <c r="C80" i="8"/>
  <c r="Q79" i="8"/>
  <c r="N79" i="8"/>
  <c r="O79" i="8" s="1"/>
  <c r="E79" i="8" s="1"/>
  <c r="K79" i="8"/>
  <c r="J79" i="8"/>
  <c r="C79" i="8"/>
  <c r="Q78" i="8"/>
  <c r="S78" i="8" s="1"/>
  <c r="I78" i="8" s="1"/>
  <c r="N78" i="8"/>
  <c r="D78" i="8" s="1"/>
  <c r="K78" i="8"/>
  <c r="J78" i="8"/>
  <c r="C78" i="8"/>
  <c r="Q77" i="8"/>
  <c r="N77" i="8"/>
  <c r="K77" i="8"/>
  <c r="J77" i="8"/>
  <c r="C77" i="8"/>
  <c r="Q76" i="8"/>
  <c r="S76" i="8" s="1"/>
  <c r="I76" i="8" s="1"/>
  <c r="N76" i="8"/>
  <c r="D76" i="8" s="1"/>
  <c r="K76" i="8"/>
  <c r="J76" i="8"/>
  <c r="C76" i="8"/>
  <c r="Q75" i="8"/>
  <c r="N75" i="8"/>
  <c r="O75" i="8" s="1"/>
  <c r="E75" i="8" s="1"/>
  <c r="K75" i="8"/>
  <c r="J75" i="8"/>
  <c r="C75" i="8"/>
  <c r="Q74" i="8"/>
  <c r="S74" i="8" s="1"/>
  <c r="I74" i="8" s="1"/>
  <c r="N74" i="8"/>
  <c r="D74" i="8" s="1"/>
  <c r="K74" i="8"/>
  <c r="J74" i="8"/>
  <c r="C74" i="8"/>
  <c r="Q73" i="8"/>
  <c r="N73" i="8"/>
  <c r="O73" i="8" s="1"/>
  <c r="E73" i="8" s="1"/>
  <c r="K73" i="8"/>
  <c r="J73" i="8"/>
  <c r="C73" i="8"/>
  <c r="Q72" i="8"/>
  <c r="S72" i="8" s="1"/>
  <c r="I72" i="8" s="1"/>
  <c r="N72" i="8"/>
  <c r="D72" i="8" s="1"/>
  <c r="K72" i="8"/>
  <c r="J72" i="8"/>
  <c r="C72" i="8"/>
  <c r="Q71" i="8"/>
  <c r="N71" i="8"/>
  <c r="O71" i="8" s="1"/>
  <c r="E71" i="8" s="1"/>
  <c r="K71" i="8"/>
  <c r="J71" i="8"/>
  <c r="C71" i="8"/>
  <c r="Q70" i="8"/>
  <c r="S70" i="8" s="1"/>
  <c r="I70" i="8" s="1"/>
  <c r="N70" i="8"/>
  <c r="D70" i="8" s="1"/>
  <c r="K70" i="8"/>
  <c r="J70" i="8"/>
  <c r="C70" i="8"/>
  <c r="Q69" i="8"/>
  <c r="N69" i="8"/>
  <c r="O69" i="8" s="1"/>
  <c r="E69" i="8" s="1"/>
  <c r="K69" i="8"/>
  <c r="J69" i="8"/>
  <c r="C69" i="8"/>
  <c r="Q68" i="8"/>
  <c r="S68" i="8" s="1"/>
  <c r="I68" i="8" s="1"/>
  <c r="N68" i="8"/>
  <c r="D68" i="8" s="1"/>
  <c r="K68" i="8"/>
  <c r="J68" i="8"/>
  <c r="C68" i="8"/>
  <c r="Q67" i="8"/>
  <c r="N67" i="8"/>
  <c r="O67" i="8" s="1"/>
  <c r="E67" i="8" s="1"/>
  <c r="K67" i="8"/>
  <c r="J67" i="8"/>
  <c r="C67" i="8"/>
  <c r="Q66" i="8"/>
  <c r="S66" i="8" s="1"/>
  <c r="I66" i="8" s="1"/>
  <c r="N66" i="8"/>
  <c r="D66" i="8" s="1"/>
  <c r="K66" i="8"/>
  <c r="J66" i="8"/>
  <c r="C66" i="8"/>
  <c r="Q65" i="8"/>
  <c r="N65" i="8"/>
  <c r="O65" i="8" s="1"/>
  <c r="E65" i="8" s="1"/>
  <c r="K65" i="8"/>
  <c r="J65" i="8"/>
  <c r="C65" i="8"/>
  <c r="Q64" i="8"/>
  <c r="S64" i="8" s="1"/>
  <c r="I64" i="8" s="1"/>
  <c r="N64" i="8"/>
  <c r="D64" i="8" s="1"/>
  <c r="K64" i="8"/>
  <c r="J64" i="8"/>
  <c r="C64" i="8"/>
  <c r="Q63" i="8"/>
  <c r="N63" i="8"/>
  <c r="P63" i="8" s="1"/>
  <c r="F63" i="8" s="1"/>
  <c r="K63" i="8"/>
  <c r="J63" i="8"/>
  <c r="C63" i="8"/>
  <c r="Q62" i="8"/>
  <c r="S62" i="8" s="1"/>
  <c r="I62" i="8" s="1"/>
  <c r="N62" i="8"/>
  <c r="D62" i="8" s="1"/>
  <c r="K62" i="8"/>
  <c r="J62" i="8"/>
  <c r="C62" i="8"/>
  <c r="Q61" i="8"/>
  <c r="N61" i="8"/>
  <c r="P61" i="8" s="1"/>
  <c r="F61" i="8" s="1"/>
  <c r="K61" i="8"/>
  <c r="J61" i="8"/>
  <c r="C61" i="8"/>
  <c r="Q60" i="8"/>
  <c r="S60" i="8" s="1"/>
  <c r="I60" i="8" s="1"/>
  <c r="N60" i="8"/>
  <c r="D60" i="8" s="1"/>
  <c r="K60" i="8"/>
  <c r="J60" i="8"/>
  <c r="C60" i="8"/>
  <c r="Q59" i="8"/>
  <c r="N59" i="8"/>
  <c r="P59" i="8" s="1"/>
  <c r="F59" i="8" s="1"/>
  <c r="K59" i="8"/>
  <c r="J59" i="8"/>
  <c r="C59" i="8"/>
  <c r="Q58" i="8"/>
  <c r="S58" i="8" s="1"/>
  <c r="I58" i="8" s="1"/>
  <c r="N58" i="8"/>
  <c r="D58" i="8" s="1"/>
  <c r="K58" i="8"/>
  <c r="J58" i="8"/>
  <c r="C58" i="8"/>
  <c r="Q57" i="8"/>
  <c r="N57" i="8"/>
  <c r="P57" i="8" s="1"/>
  <c r="F57" i="8" s="1"/>
  <c r="K57" i="8"/>
  <c r="J57" i="8"/>
  <c r="C57" i="8"/>
  <c r="Q56" i="8"/>
  <c r="S56" i="8" s="1"/>
  <c r="I56" i="8" s="1"/>
  <c r="N56" i="8"/>
  <c r="D56" i="8" s="1"/>
  <c r="K56" i="8"/>
  <c r="J56" i="8"/>
  <c r="C56" i="8"/>
  <c r="Q55" i="8"/>
  <c r="N55" i="8"/>
  <c r="P55" i="8" s="1"/>
  <c r="F55" i="8" s="1"/>
  <c r="K55" i="8"/>
  <c r="J55" i="8"/>
  <c r="C55" i="8"/>
  <c r="Q54" i="8"/>
  <c r="S54" i="8" s="1"/>
  <c r="I54" i="8" s="1"/>
  <c r="N54" i="8"/>
  <c r="D54" i="8" s="1"/>
  <c r="K54" i="8"/>
  <c r="J54" i="8"/>
  <c r="C54" i="8"/>
  <c r="Q53" i="8"/>
  <c r="N53" i="8"/>
  <c r="P53" i="8" s="1"/>
  <c r="F53" i="8" s="1"/>
  <c r="K53" i="8"/>
  <c r="J53" i="8"/>
  <c r="C53" i="8"/>
  <c r="Q52" i="8"/>
  <c r="S52" i="8" s="1"/>
  <c r="I52" i="8" s="1"/>
  <c r="N52" i="8"/>
  <c r="D52" i="8" s="1"/>
  <c r="K52" i="8"/>
  <c r="J52" i="8"/>
  <c r="C52" i="8"/>
  <c r="Q51" i="8"/>
  <c r="N51" i="8"/>
  <c r="P51" i="8" s="1"/>
  <c r="F51" i="8" s="1"/>
  <c r="K51" i="8"/>
  <c r="J51" i="8"/>
  <c r="C51" i="8"/>
  <c r="Q50" i="8"/>
  <c r="S50" i="8" s="1"/>
  <c r="I50" i="8" s="1"/>
  <c r="N50" i="8"/>
  <c r="D50" i="8" s="1"/>
  <c r="K50" i="8"/>
  <c r="J50" i="8"/>
  <c r="C50" i="8"/>
  <c r="Q49" i="8"/>
  <c r="N49" i="8"/>
  <c r="P49" i="8" s="1"/>
  <c r="F49" i="8" s="1"/>
  <c r="K49" i="8"/>
  <c r="J49" i="8"/>
  <c r="C49" i="8"/>
  <c r="Q48" i="8"/>
  <c r="S48" i="8" s="1"/>
  <c r="I48" i="8" s="1"/>
  <c r="N48" i="8"/>
  <c r="D48" i="8" s="1"/>
  <c r="K48" i="8"/>
  <c r="J48" i="8"/>
  <c r="C48" i="8"/>
  <c r="Q47" i="8"/>
  <c r="N47" i="8"/>
  <c r="P47" i="8" s="1"/>
  <c r="F47" i="8" s="1"/>
  <c r="K47" i="8"/>
  <c r="J47" i="8"/>
  <c r="C47" i="8"/>
  <c r="Q46" i="8"/>
  <c r="S46" i="8" s="1"/>
  <c r="I46" i="8" s="1"/>
  <c r="N46" i="8"/>
  <c r="D46" i="8" s="1"/>
  <c r="K46" i="8"/>
  <c r="J46" i="8"/>
  <c r="C46" i="8"/>
  <c r="Q45" i="8"/>
  <c r="N45" i="8"/>
  <c r="P45" i="8" s="1"/>
  <c r="F45" i="8" s="1"/>
  <c r="K45" i="8"/>
  <c r="J45" i="8"/>
  <c r="C45" i="8"/>
  <c r="Q44" i="8"/>
  <c r="S44" i="8" s="1"/>
  <c r="I44" i="8" s="1"/>
  <c r="N44" i="8"/>
  <c r="D44" i="8" s="1"/>
  <c r="K44" i="8"/>
  <c r="J44" i="8"/>
  <c r="C44" i="8"/>
  <c r="Q43" i="8"/>
  <c r="N43" i="8"/>
  <c r="P43" i="8" s="1"/>
  <c r="F43" i="8" s="1"/>
  <c r="K43" i="8"/>
  <c r="J43" i="8"/>
  <c r="C43" i="8"/>
  <c r="Q42" i="8"/>
  <c r="S42" i="8" s="1"/>
  <c r="I42" i="8" s="1"/>
  <c r="N42" i="8"/>
  <c r="D42" i="8" s="1"/>
  <c r="K42" i="8"/>
  <c r="J42" i="8"/>
  <c r="C42" i="8"/>
  <c r="Q41" i="8"/>
  <c r="N41" i="8"/>
  <c r="P41" i="8" s="1"/>
  <c r="F41" i="8" s="1"/>
  <c r="K41" i="8"/>
  <c r="J41" i="8"/>
  <c r="C41" i="8"/>
  <c r="Q40" i="8"/>
  <c r="S40" i="8" s="1"/>
  <c r="I40" i="8" s="1"/>
  <c r="N40" i="8"/>
  <c r="D40" i="8" s="1"/>
  <c r="K40" i="8"/>
  <c r="J40" i="8"/>
  <c r="C40" i="8"/>
  <c r="Q39" i="8"/>
  <c r="N39" i="8"/>
  <c r="P39" i="8" s="1"/>
  <c r="F39" i="8" s="1"/>
  <c r="K39" i="8"/>
  <c r="J39" i="8"/>
  <c r="C39" i="8"/>
  <c r="Q38" i="8"/>
  <c r="S38" i="8" s="1"/>
  <c r="I38" i="8" s="1"/>
  <c r="N38" i="8"/>
  <c r="D38" i="8" s="1"/>
  <c r="K38" i="8"/>
  <c r="J38" i="8"/>
  <c r="C38" i="8"/>
  <c r="Q37" i="8"/>
  <c r="G37" i="8" s="1"/>
  <c r="N37" i="8"/>
  <c r="P37" i="8" s="1"/>
  <c r="F37" i="8" s="1"/>
  <c r="K37" i="8"/>
  <c r="J37" i="8"/>
  <c r="C37" i="8"/>
  <c r="Q36" i="8"/>
  <c r="S36" i="8" s="1"/>
  <c r="I36" i="8" s="1"/>
  <c r="N36" i="8"/>
  <c r="D36" i="8" s="1"/>
  <c r="K36" i="8"/>
  <c r="J36" i="8"/>
  <c r="C36" i="8"/>
  <c r="Q35" i="8"/>
  <c r="G35" i="8" s="1"/>
  <c r="N35" i="8"/>
  <c r="P35" i="8" s="1"/>
  <c r="F35" i="8" s="1"/>
  <c r="K35" i="8"/>
  <c r="J35" i="8"/>
  <c r="C35" i="8"/>
  <c r="Q34" i="8"/>
  <c r="S34" i="8" s="1"/>
  <c r="I34" i="8" s="1"/>
  <c r="N34" i="8"/>
  <c r="D34" i="8" s="1"/>
  <c r="K34" i="8"/>
  <c r="J34" i="8"/>
  <c r="C34" i="8"/>
  <c r="Q33" i="8"/>
  <c r="S33" i="8" s="1"/>
  <c r="I33" i="8" s="1"/>
  <c r="N33" i="8"/>
  <c r="O33" i="8" s="1"/>
  <c r="E33" i="8" s="1"/>
  <c r="K33" i="8"/>
  <c r="J33" i="8"/>
  <c r="C33" i="8"/>
  <c r="Q32" i="8"/>
  <c r="G32" i="8" s="1"/>
  <c r="N32" i="8"/>
  <c r="O32" i="8" s="1"/>
  <c r="E32" i="8" s="1"/>
  <c r="K32" i="8"/>
  <c r="J32" i="8"/>
  <c r="C32" i="8"/>
  <c r="Q31" i="8"/>
  <c r="S31" i="8" s="1"/>
  <c r="I31" i="8" s="1"/>
  <c r="N31" i="8"/>
  <c r="K31" i="8"/>
  <c r="J31" i="8"/>
  <c r="C31" i="8"/>
  <c r="Q30" i="8"/>
  <c r="S30" i="8" s="1"/>
  <c r="I30" i="8" s="1"/>
  <c r="N30" i="8"/>
  <c r="O30" i="8" s="1"/>
  <c r="E30" i="8" s="1"/>
  <c r="K30" i="8"/>
  <c r="J30" i="8"/>
  <c r="C30" i="8"/>
  <c r="Q29" i="8"/>
  <c r="S29" i="8" s="1"/>
  <c r="I29" i="8" s="1"/>
  <c r="N29" i="8"/>
  <c r="O29" i="8" s="1"/>
  <c r="E29" i="8" s="1"/>
  <c r="K29" i="8"/>
  <c r="J29" i="8"/>
  <c r="C29" i="8"/>
  <c r="Q28" i="8"/>
  <c r="G28" i="8" s="1"/>
  <c r="N28" i="8"/>
  <c r="O28" i="8" s="1"/>
  <c r="E28" i="8" s="1"/>
  <c r="K28" i="8"/>
  <c r="J28" i="8"/>
  <c r="C28" i="8"/>
  <c r="Q27" i="8"/>
  <c r="S27" i="8" s="1"/>
  <c r="I27" i="8" s="1"/>
  <c r="N27" i="8"/>
  <c r="K27" i="8"/>
  <c r="J27" i="8"/>
  <c r="C27" i="8"/>
  <c r="Q26" i="8"/>
  <c r="S26" i="8" s="1"/>
  <c r="I26" i="8" s="1"/>
  <c r="N26" i="8"/>
  <c r="O26" i="8" s="1"/>
  <c r="E26" i="8" s="1"/>
  <c r="K26" i="8"/>
  <c r="J26" i="8"/>
  <c r="C26" i="8"/>
  <c r="Q25" i="8"/>
  <c r="S25" i="8" s="1"/>
  <c r="I25" i="8" s="1"/>
  <c r="N25" i="8"/>
  <c r="O25" i="8" s="1"/>
  <c r="E25" i="8" s="1"/>
  <c r="K25" i="8"/>
  <c r="J25" i="8"/>
  <c r="C25" i="8"/>
  <c r="Q24" i="8"/>
  <c r="G24" i="8" s="1"/>
  <c r="N24" i="8"/>
  <c r="O24" i="8" s="1"/>
  <c r="E24" i="8" s="1"/>
  <c r="K24" i="8"/>
  <c r="J24" i="8"/>
  <c r="C24" i="8"/>
  <c r="Q23" i="8"/>
  <c r="S23" i="8" s="1"/>
  <c r="I23" i="8" s="1"/>
  <c r="N23" i="8"/>
  <c r="K23" i="8"/>
  <c r="J23" i="8"/>
  <c r="C23" i="8"/>
  <c r="Q22" i="8"/>
  <c r="G22" i="8" s="1"/>
  <c r="N22" i="8"/>
  <c r="O22" i="8" s="1"/>
  <c r="E22" i="8" s="1"/>
  <c r="K22" i="8"/>
  <c r="J22" i="8"/>
  <c r="C22" i="8"/>
  <c r="Q21" i="8"/>
  <c r="S21" i="8" s="1"/>
  <c r="I21" i="8" s="1"/>
  <c r="N21" i="8"/>
  <c r="K21" i="8"/>
  <c r="J21" i="8"/>
  <c r="C21" i="8"/>
  <c r="Q20" i="8"/>
  <c r="G20" i="8" s="1"/>
  <c r="N20" i="8"/>
  <c r="O20" i="8" s="1"/>
  <c r="E20" i="8" s="1"/>
  <c r="K20" i="8"/>
  <c r="J20" i="8"/>
  <c r="C20" i="8"/>
  <c r="Q19" i="8"/>
  <c r="S19" i="8" s="1"/>
  <c r="I19" i="8" s="1"/>
  <c r="N19" i="8"/>
  <c r="K19" i="8"/>
  <c r="J19" i="8"/>
  <c r="C19" i="8"/>
  <c r="Q18" i="8"/>
  <c r="S18" i="8" s="1"/>
  <c r="I18" i="8" s="1"/>
  <c r="N18" i="8"/>
  <c r="O18" i="8" s="1"/>
  <c r="E18" i="8" s="1"/>
  <c r="K18" i="8"/>
  <c r="J18" i="8"/>
  <c r="C18" i="8"/>
  <c r="Q17" i="8"/>
  <c r="N17" i="8"/>
  <c r="O17" i="8" s="1"/>
  <c r="E17" i="8" s="1"/>
  <c r="K17" i="8"/>
  <c r="J17" i="8"/>
  <c r="C17" i="8"/>
  <c r="Q16" i="8"/>
  <c r="S16" i="8" s="1"/>
  <c r="I16" i="8" s="1"/>
  <c r="N16" i="8"/>
  <c r="O16" i="8" s="1"/>
  <c r="E16" i="8" s="1"/>
  <c r="K16" i="8"/>
  <c r="J16" i="8"/>
  <c r="C16" i="8"/>
  <c r="Q15" i="8"/>
  <c r="S15" i="8" s="1"/>
  <c r="I15" i="8" s="1"/>
  <c r="N15" i="8"/>
  <c r="O15" i="8" s="1"/>
  <c r="E15" i="8" s="1"/>
  <c r="K15" i="8"/>
  <c r="J15" i="8"/>
  <c r="C15" i="8"/>
  <c r="Q14" i="8"/>
  <c r="S14" i="8" s="1"/>
  <c r="I14" i="8" s="1"/>
  <c r="N14" i="8"/>
  <c r="O14" i="8" s="1"/>
  <c r="E14" i="8" s="1"/>
  <c r="K14" i="8"/>
  <c r="J14" i="8"/>
  <c r="C14" i="8"/>
  <c r="Q13" i="8"/>
  <c r="S13" i="8" s="1"/>
  <c r="I13" i="8" s="1"/>
  <c r="N13" i="8"/>
  <c r="O13" i="8" s="1"/>
  <c r="E13" i="8" s="1"/>
  <c r="K13" i="8"/>
  <c r="J13" i="8"/>
  <c r="C13" i="8"/>
  <c r="Q12" i="8"/>
  <c r="S12" i="8" s="1"/>
  <c r="I12" i="8" s="1"/>
  <c r="N12" i="8"/>
  <c r="O12" i="8" s="1"/>
  <c r="E12" i="8" s="1"/>
  <c r="K12" i="8"/>
  <c r="J12" i="8"/>
  <c r="C12" i="8"/>
  <c r="Q11" i="8"/>
  <c r="S11" i="8" s="1"/>
  <c r="I11" i="8" s="1"/>
  <c r="N11" i="8"/>
  <c r="D11" i="8" s="1"/>
  <c r="K11" i="8"/>
  <c r="J11" i="8"/>
  <c r="C11" i="8"/>
  <c r="Q10" i="8"/>
  <c r="S10" i="8" s="1"/>
  <c r="I10" i="8" s="1"/>
  <c r="N10" i="8"/>
  <c r="K10" i="8"/>
  <c r="J10" i="8"/>
  <c r="C10" i="8"/>
  <c r="Q9" i="8"/>
  <c r="S9" i="8" s="1"/>
  <c r="I9" i="8" s="1"/>
  <c r="N9" i="8"/>
  <c r="O9" i="8" s="1"/>
  <c r="E9" i="8" s="1"/>
  <c r="K9" i="8"/>
  <c r="J9" i="8"/>
  <c r="C9" i="8"/>
  <c r="Q8" i="8"/>
  <c r="N8" i="8"/>
  <c r="O8" i="8" s="1"/>
  <c r="E8" i="8" s="1"/>
  <c r="K8" i="8"/>
  <c r="J8" i="8"/>
  <c r="C8" i="8"/>
  <c r="Q7" i="8"/>
  <c r="N7" i="8"/>
  <c r="O7" i="8" s="1"/>
  <c r="E7" i="8" s="1"/>
  <c r="K7" i="8"/>
  <c r="J7" i="8"/>
  <c r="C7" i="8"/>
  <c r="Q6" i="8"/>
  <c r="S6" i="8" s="1"/>
  <c r="I6" i="8" s="1"/>
  <c r="N6" i="8"/>
  <c r="O6" i="8" s="1"/>
  <c r="E6" i="8" s="1"/>
  <c r="K6" i="8"/>
  <c r="J6" i="8"/>
  <c r="C6" i="8"/>
  <c r="Q5" i="8"/>
  <c r="S5" i="8" s="1"/>
  <c r="I5" i="8" s="1"/>
  <c r="N5" i="8"/>
  <c r="O5" i="8" s="1"/>
  <c r="E5" i="8" s="1"/>
  <c r="K5" i="8"/>
  <c r="J5" i="8"/>
  <c r="C5" i="8"/>
  <c r="Q4" i="8"/>
  <c r="S4" i="8" s="1"/>
  <c r="I4" i="8" s="1"/>
  <c r="N4" i="8"/>
  <c r="O4" i="8" s="1"/>
  <c r="E4" i="8" s="1"/>
  <c r="K4" i="8"/>
  <c r="B5" i="8" s="1"/>
  <c r="J4" i="8"/>
  <c r="F6" i="7"/>
  <c r="C14" i="7" l="1"/>
  <c r="C13" i="7"/>
  <c r="C10" i="7"/>
  <c r="C16" i="7"/>
  <c r="C12" i="7"/>
  <c r="C15" i="7"/>
  <c r="F22" i="10"/>
  <c r="F23" i="10" s="1"/>
  <c r="F24" i="10" s="1"/>
  <c r="F19" i="10"/>
  <c r="F20" i="10" s="1"/>
  <c r="F21" i="10" s="1"/>
  <c r="G400" i="8"/>
  <c r="G398" i="8"/>
  <c r="G217" i="8"/>
  <c r="G95" i="8"/>
  <c r="G232" i="8"/>
  <c r="G376" i="8"/>
  <c r="G390" i="8"/>
  <c r="G348" i="8"/>
  <c r="G76" i="8"/>
  <c r="G273" i="8"/>
  <c r="G14" i="8"/>
  <c r="G11" i="8"/>
  <c r="G201" i="8"/>
  <c r="G331" i="8"/>
  <c r="G385" i="8"/>
  <c r="G397" i="8"/>
  <c r="G334" i="8"/>
  <c r="G356" i="8"/>
  <c r="G149" i="8"/>
  <c r="G285" i="8"/>
  <c r="G364" i="8"/>
  <c r="G170" i="8"/>
  <c r="G189" i="8"/>
  <c r="D268" i="8"/>
  <c r="G64" i="8"/>
  <c r="R72" i="8"/>
  <c r="H72" i="8" s="1"/>
  <c r="D256" i="8"/>
  <c r="G72" i="8"/>
  <c r="G193" i="8"/>
  <c r="G386" i="8"/>
  <c r="G395" i="8"/>
  <c r="G9" i="8"/>
  <c r="G176" i="8"/>
  <c r="D272" i="8"/>
  <c r="G116" i="8"/>
  <c r="G329" i="8"/>
  <c r="G388" i="8"/>
  <c r="G163" i="8"/>
  <c r="G224" i="8"/>
  <c r="G338" i="8"/>
  <c r="G137" i="8"/>
  <c r="D240" i="8"/>
  <c r="G279" i="8"/>
  <c r="G352" i="8"/>
  <c r="G399" i="8"/>
  <c r="G147" i="8"/>
  <c r="G157" i="8"/>
  <c r="G205" i="8"/>
  <c r="G263" i="8"/>
  <c r="R92" i="8"/>
  <c r="H92" i="8" s="1"/>
  <c r="R182" i="8"/>
  <c r="H182" i="8" s="1"/>
  <c r="D252" i="8"/>
  <c r="D296" i="8"/>
  <c r="P296" i="8"/>
  <c r="F296" i="8" s="1"/>
  <c r="D306" i="8"/>
  <c r="D324" i="8"/>
  <c r="G281" i="8"/>
  <c r="G112" i="8"/>
  <c r="G236" i="8"/>
  <c r="P65" i="8"/>
  <c r="F65" i="8" s="1"/>
  <c r="D259" i="8"/>
  <c r="D307" i="8"/>
  <c r="G58" i="8"/>
  <c r="G87" i="8"/>
  <c r="G145" i="8"/>
  <c r="G203" i="8"/>
  <c r="D251" i="8"/>
  <c r="R287" i="8"/>
  <c r="H287" i="8" s="1"/>
  <c r="P306" i="8"/>
  <c r="F306" i="8" s="1"/>
  <c r="O307" i="8"/>
  <c r="E307" i="8" s="1"/>
  <c r="G131" i="8"/>
  <c r="P8" i="8"/>
  <c r="F8" i="8" s="1"/>
  <c r="R9" i="8"/>
  <c r="H9" i="8" s="1"/>
  <c r="S203" i="8"/>
  <c r="I203" i="8" s="1"/>
  <c r="D244" i="8"/>
  <c r="D247" i="8"/>
  <c r="P247" i="8"/>
  <c r="F247" i="8" s="1"/>
  <c r="D288" i="8"/>
  <c r="G18" i="8"/>
  <c r="G30" i="8"/>
  <c r="G74" i="8"/>
  <c r="G133" i="8"/>
  <c r="G289" i="8"/>
  <c r="P17" i="8"/>
  <c r="F17" i="8" s="1"/>
  <c r="R18" i="8"/>
  <c r="H18" i="8" s="1"/>
  <c r="D33" i="8"/>
  <c r="P33" i="8"/>
  <c r="F33" i="8" s="1"/>
  <c r="P69" i="8"/>
  <c r="F69" i="8" s="1"/>
  <c r="G230" i="8"/>
  <c r="O230" i="8"/>
  <c r="E230" i="8" s="1"/>
  <c r="G241" i="8"/>
  <c r="D248" i="8"/>
  <c r="P250" i="8"/>
  <c r="F250" i="8" s="1"/>
  <c r="R283" i="8"/>
  <c r="H283" i="8" s="1"/>
  <c r="D362" i="8"/>
  <c r="G101" i="8"/>
  <c r="G165" i="8"/>
  <c r="D227" i="8"/>
  <c r="D250" i="8"/>
  <c r="D260" i="8"/>
  <c r="G262" i="8"/>
  <c r="P230" i="8"/>
  <c r="F230" i="8" s="1"/>
  <c r="G68" i="8"/>
  <c r="G98" i="8"/>
  <c r="G139" i="8"/>
  <c r="G211" i="8"/>
  <c r="G239" i="8"/>
  <c r="G267" i="8"/>
  <c r="D126" i="8"/>
  <c r="G199" i="8"/>
  <c r="S273" i="8"/>
  <c r="I273" i="8" s="1"/>
  <c r="D284" i="8"/>
  <c r="D354" i="8"/>
  <c r="O21" i="8"/>
  <c r="E21" i="8" s="1"/>
  <c r="P21" i="8"/>
  <c r="F21" i="8" s="1"/>
  <c r="D21" i="8"/>
  <c r="O77" i="8"/>
  <c r="E77" i="8" s="1"/>
  <c r="P77" i="8"/>
  <c r="F77" i="8" s="1"/>
  <c r="D77" i="8"/>
  <c r="P110" i="8"/>
  <c r="F110" i="8" s="1"/>
  <c r="D110" i="8"/>
  <c r="S22" i="8"/>
  <c r="I22" i="8" s="1"/>
  <c r="R22" i="8"/>
  <c r="H22" i="8" s="1"/>
  <c r="S80" i="8"/>
  <c r="I80" i="8" s="1"/>
  <c r="R80" i="8"/>
  <c r="H80" i="8" s="1"/>
  <c r="R85" i="8"/>
  <c r="H85" i="8" s="1"/>
  <c r="S85" i="8"/>
  <c r="I85" i="8" s="1"/>
  <c r="G172" i="8"/>
  <c r="G233" i="8"/>
  <c r="G251" i="8"/>
  <c r="G277" i="8"/>
  <c r="G280" i="8"/>
  <c r="D338" i="8"/>
  <c r="G387" i="8"/>
  <c r="G392" i="8"/>
  <c r="G26" i="8"/>
  <c r="G90" i="8"/>
  <c r="D112" i="8"/>
  <c r="G212" i="8"/>
  <c r="G218" i="8"/>
  <c r="D243" i="8"/>
  <c r="G261" i="8"/>
  <c r="D264" i="8"/>
  <c r="S270" i="8"/>
  <c r="I270" i="8" s="1"/>
  <c r="P279" i="8"/>
  <c r="F279" i="8" s="1"/>
  <c r="S280" i="8"/>
  <c r="I280" i="8" s="1"/>
  <c r="S288" i="8"/>
  <c r="I288" i="8" s="1"/>
  <c r="D292" i="8"/>
  <c r="D295" i="8"/>
  <c r="P295" i="8"/>
  <c r="F295" i="8" s="1"/>
  <c r="D301" i="8"/>
  <c r="P314" i="8"/>
  <c r="F314" i="8" s="1"/>
  <c r="D316" i="8"/>
  <c r="G326" i="8"/>
  <c r="O331" i="8"/>
  <c r="E331" i="8" s="1"/>
  <c r="G391" i="8"/>
  <c r="R12" i="8"/>
  <c r="H12" i="8" s="1"/>
  <c r="D25" i="8"/>
  <c r="P25" i="8"/>
  <c r="F25" i="8" s="1"/>
  <c r="R26" i="8"/>
  <c r="H26" i="8" s="1"/>
  <c r="P94" i="8"/>
  <c r="F94" i="8" s="1"/>
  <c r="R95" i="8"/>
  <c r="H95" i="8" s="1"/>
  <c r="R110" i="8"/>
  <c r="H110" i="8" s="1"/>
  <c r="S174" i="8"/>
  <c r="I174" i="8" s="1"/>
  <c r="S178" i="8"/>
  <c r="I178" i="8" s="1"/>
  <c r="R212" i="8"/>
  <c r="H212" i="8" s="1"/>
  <c r="S218" i="8"/>
  <c r="I218" i="8" s="1"/>
  <c r="D223" i="8"/>
  <c r="D225" i="8"/>
  <c r="O225" i="8"/>
  <c r="E225" i="8" s="1"/>
  <c r="P263" i="8"/>
  <c r="F263" i="8" s="1"/>
  <c r="S276" i="8"/>
  <c r="I276" i="8" s="1"/>
  <c r="S282" i="8"/>
  <c r="I282" i="8" s="1"/>
  <c r="S286" i="8"/>
  <c r="I286" i="8" s="1"/>
  <c r="S290" i="8"/>
  <c r="I290" i="8" s="1"/>
  <c r="D298" i="8"/>
  <c r="O298" i="8"/>
  <c r="E298" i="8" s="1"/>
  <c r="D299" i="8"/>
  <c r="O301" i="8"/>
  <c r="E301" i="8" s="1"/>
  <c r="P323" i="8"/>
  <c r="F323" i="8" s="1"/>
  <c r="D370" i="8"/>
  <c r="D404" i="8"/>
  <c r="G129" i="8"/>
  <c r="G155" i="8"/>
  <c r="G161" i="8"/>
  <c r="G255" i="8"/>
  <c r="G270" i="8"/>
  <c r="D400" i="8"/>
  <c r="G5" i="8"/>
  <c r="G141" i="8"/>
  <c r="G153" i="8"/>
  <c r="G228" i="8"/>
  <c r="G257" i="8"/>
  <c r="D263" i="8"/>
  <c r="O274" i="8"/>
  <c r="E274" i="8" s="1"/>
  <c r="G276" i="8"/>
  <c r="S284" i="8"/>
  <c r="I284" i="8" s="1"/>
  <c r="D311" i="8"/>
  <c r="D314" i="8"/>
  <c r="D323" i="8"/>
  <c r="G360" i="8"/>
  <c r="G394" i="8"/>
  <c r="D29" i="8"/>
  <c r="P29" i="8"/>
  <c r="F29" i="8" s="1"/>
  <c r="R30" i="8"/>
  <c r="H30" i="8" s="1"/>
  <c r="P67" i="8"/>
  <c r="F67" i="8" s="1"/>
  <c r="R173" i="8"/>
  <c r="H173" i="8" s="1"/>
  <c r="S193" i="8"/>
  <c r="I193" i="8" s="1"/>
  <c r="D208" i="8"/>
  <c r="S217" i="8"/>
  <c r="I217" i="8" s="1"/>
  <c r="S230" i="8"/>
  <c r="I230" i="8" s="1"/>
  <c r="D235" i="8"/>
  <c r="P235" i="8"/>
  <c r="F235" i="8" s="1"/>
  <c r="R236" i="8"/>
  <c r="H236" i="8" s="1"/>
  <c r="S278" i="8"/>
  <c r="I278" i="8" s="1"/>
  <c r="G284" i="8"/>
  <c r="O284" i="8"/>
  <c r="E284" i="8" s="1"/>
  <c r="G288" i="8"/>
  <c r="O288" i="8"/>
  <c r="E288" i="8" s="1"/>
  <c r="D297" i="8"/>
  <c r="O297" i="8"/>
  <c r="E297" i="8" s="1"/>
  <c r="D308" i="8"/>
  <c r="D319" i="8"/>
  <c r="D327" i="8"/>
  <c r="S352" i="8"/>
  <c r="I352" i="8" s="1"/>
  <c r="O354" i="8"/>
  <c r="E354" i="8" s="1"/>
  <c r="D374" i="8"/>
  <c r="S376" i="8"/>
  <c r="I376" i="8" s="1"/>
  <c r="O10" i="8"/>
  <c r="E10" i="8" s="1"/>
  <c r="P10" i="8"/>
  <c r="F10" i="8" s="1"/>
  <c r="D10" i="8"/>
  <c r="O19" i="8"/>
  <c r="E19" i="8" s="1"/>
  <c r="P19" i="8"/>
  <c r="F19" i="8" s="1"/>
  <c r="D19" i="8"/>
  <c r="S24" i="8"/>
  <c r="I24" i="8" s="1"/>
  <c r="R24" i="8"/>
  <c r="H24" i="8" s="1"/>
  <c r="O93" i="8"/>
  <c r="E93" i="8" s="1"/>
  <c r="P93" i="8"/>
  <c r="F93" i="8" s="1"/>
  <c r="S120" i="8"/>
  <c r="I120" i="8" s="1"/>
  <c r="R120" i="8"/>
  <c r="H120" i="8" s="1"/>
  <c r="S8" i="8"/>
  <c r="I8" i="8" s="1"/>
  <c r="G8" i="8"/>
  <c r="S17" i="8"/>
  <c r="I17" i="8" s="1"/>
  <c r="G17" i="8"/>
  <c r="O23" i="8"/>
  <c r="E23" i="8" s="1"/>
  <c r="P23" i="8"/>
  <c r="F23" i="8" s="1"/>
  <c r="D23" i="8"/>
  <c r="S28" i="8"/>
  <c r="I28" i="8" s="1"/>
  <c r="R28" i="8"/>
  <c r="H28" i="8" s="1"/>
  <c r="S118" i="8"/>
  <c r="I118" i="8" s="1"/>
  <c r="R118" i="8"/>
  <c r="H118" i="8" s="1"/>
  <c r="O27" i="8"/>
  <c r="E27" i="8" s="1"/>
  <c r="P27" i="8"/>
  <c r="F27" i="8" s="1"/>
  <c r="D27" i="8"/>
  <c r="S32" i="8"/>
  <c r="I32" i="8" s="1"/>
  <c r="R32" i="8"/>
  <c r="H32" i="8" s="1"/>
  <c r="S7" i="8"/>
  <c r="I7" i="8" s="1"/>
  <c r="R7" i="8"/>
  <c r="H7" i="8" s="1"/>
  <c r="O11" i="8"/>
  <c r="E11" i="8" s="1"/>
  <c r="P11" i="8"/>
  <c r="F11" i="8" s="1"/>
  <c r="S20" i="8"/>
  <c r="I20" i="8" s="1"/>
  <c r="R20" i="8"/>
  <c r="H20" i="8" s="1"/>
  <c r="O31" i="8"/>
  <c r="E31" i="8" s="1"/>
  <c r="P31" i="8"/>
  <c r="F31" i="8" s="1"/>
  <c r="D31" i="8"/>
  <c r="G180" i="8"/>
  <c r="G185" i="8"/>
  <c r="D267" i="8"/>
  <c r="G372" i="8"/>
  <c r="G393" i="8"/>
  <c r="R177" i="8"/>
  <c r="H177" i="8" s="1"/>
  <c r="S197" i="8"/>
  <c r="I197" i="8" s="1"/>
  <c r="D207" i="8"/>
  <c r="D210" i="8"/>
  <c r="P214" i="8"/>
  <c r="F214" i="8" s="1"/>
  <c r="R215" i="8"/>
  <c r="H215" i="8" s="1"/>
  <c r="R216" i="8"/>
  <c r="H216" i="8" s="1"/>
  <c r="O218" i="8"/>
  <c r="E218" i="8" s="1"/>
  <c r="R229" i="8"/>
  <c r="H229" i="8" s="1"/>
  <c r="S242" i="8"/>
  <c r="I242" i="8" s="1"/>
  <c r="R245" i="8"/>
  <c r="H245" i="8" s="1"/>
  <c r="S258" i="8"/>
  <c r="I258" i="8" s="1"/>
  <c r="P266" i="8"/>
  <c r="F266" i="8" s="1"/>
  <c r="O270" i="8"/>
  <c r="E270" i="8" s="1"/>
  <c r="S274" i="8"/>
  <c r="I274" i="8" s="1"/>
  <c r="O276" i="8"/>
  <c r="E276" i="8" s="1"/>
  <c r="O280" i="8"/>
  <c r="E280" i="8" s="1"/>
  <c r="S283" i="8"/>
  <c r="I283" i="8" s="1"/>
  <c r="S287" i="8"/>
  <c r="I287" i="8" s="1"/>
  <c r="O303" i="8"/>
  <c r="E303" i="8" s="1"/>
  <c r="D322" i="8"/>
  <c r="D330" i="8"/>
  <c r="P330" i="8"/>
  <c r="F330" i="8" s="1"/>
  <c r="D335" i="8"/>
  <c r="D339" i="8"/>
  <c r="D349" i="8"/>
  <c r="D366" i="8"/>
  <c r="R368" i="8"/>
  <c r="H368" i="8" s="1"/>
  <c r="R372" i="8"/>
  <c r="H372" i="8" s="1"/>
  <c r="D379" i="8"/>
  <c r="O379" i="8"/>
  <c r="E379" i="8" s="1"/>
  <c r="R382" i="8"/>
  <c r="H382" i="8" s="1"/>
  <c r="G124" i="8"/>
  <c r="G208" i="8"/>
  <c r="G215" i="8"/>
  <c r="G246" i="8"/>
  <c r="G258" i="8"/>
  <c r="D266" i="8"/>
  <c r="G368" i="8"/>
  <c r="G389" i="8"/>
  <c r="G396" i="8"/>
  <c r="D73" i="8"/>
  <c r="P73" i="8"/>
  <c r="F73" i="8" s="1"/>
  <c r="R76" i="8"/>
  <c r="H76" i="8" s="1"/>
  <c r="S86" i="8"/>
  <c r="I86" i="8" s="1"/>
  <c r="R100" i="8"/>
  <c r="H100" i="8" s="1"/>
  <c r="O102" i="8"/>
  <c r="E102" i="8" s="1"/>
  <c r="D104" i="8"/>
  <c r="O104" i="8"/>
  <c r="E104" i="8" s="1"/>
  <c r="S170" i="8"/>
  <c r="I170" i="8" s="1"/>
  <c r="G183" i="8"/>
  <c r="S189" i="8"/>
  <c r="I189" i="8" s="1"/>
  <c r="D209" i="8"/>
  <c r="P209" i="8"/>
  <c r="F209" i="8" s="1"/>
  <c r="S216" i="8"/>
  <c r="I216" i="8" s="1"/>
  <c r="P218" i="8"/>
  <c r="F218" i="8" s="1"/>
  <c r="P223" i="8"/>
  <c r="F223" i="8" s="1"/>
  <c r="D226" i="8"/>
  <c r="O226" i="8"/>
  <c r="E226" i="8" s="1"/>
  <c r="S229" i="8"/>
  <c r="I229" i="8" s="1"/>
  <c r="R233" i="8"/>
  <c r="H233" i="8" s="1"/>
  <c r="D238" i="8"/>
  <c r="O238" i="8"/>
  <c r="E238" i="8" s="1"/>
  <c r="S241" i="8"/>
  <c r="I241" i="8" s="1"/>
  <c r="S245" i="8"/>
  <c r="I245" i="8" s="1"/>
  <c r="D254" i="8"/>
  <c r="O254" i="8"/>
  <c r="E254" i="8" s="1"/>
  <c r="S257" i="8"/>
  <c r="I257" i="8" s="1"/>
  <c r="R261" i="8"/>
  <c r="H261" i="8" s="1"/>
  <c r="P270" i="8"/>
  <c r="F270" i="8" s="1"/>
  <c r="G274" i="8"/>
  <c r="P275" i="8"/>
  <c r="F275" i="8" s="1"/>
  <c r="D279" i="8"/>
  <c r="R279" i="8"/>
  <c r="H279" i="8" s="1"/>
  <c r="O311" i="8"/>
  <c r="E311" i="8" s="1"/>
  <c r="P315" i="8"/>
  <c r="F315" i="8" s="1"/>
  <c r="O327" i="8"/>
  <c r="E327" i="8" s="1"/>
  <c r="S360" i="8"/>
  <c r="I360" i="8" s="1"/>
  <c r="O362" i="8"/>
  <c r="E362" i="8" s="1"/>
  <c r="O374" i="8"/>
  <c r="E374" i="8" s="1"/>
  <c r="R388" i="8"/>
  <c r="H388" i="8" s="1"/>
  <c r="D401" i="8"/>
  <c r="G197" i="8"/>
  <c r="D214" i="8"/>
  <c r="G242" i="8"/>
  <c r="D280" i="8"/>
  <c r="D303" i="8"/>
  <c r="G337" i="8"/>
  <c r="G187" i="8"/>
  <c r="G247" i="8"/>
  <c r="D332" i="8"/>
  <c r="D340" i="8"/>
  <c r="D346" i="8"/>
  <c r="O346" i="8"/>
  <c r="E346" i="8" s="1"/>
  <c r="D378" i="8"/>
  <c r="G70" i="8"/>
  <c r="G91" i="8"/>
  <c r="G99" i="8"/>
  <c r="P212" i="8"/>
  <c r="F212" i="8" s="1"/>
  <c r="D212" i="8"/>
  <c r="S220" i="8"/>
  <c r="I220" i="8" s="1"/>
  <c r="R220" i="8"/>
  <c r="H220" i="8" s="1"/>
  <c r="R222" i="8"/>
  <c r="H222" i="8" s="1"/>
  <c r="G222" i="8"/>
  <c r="P229" i="8"/>
  <c r="F229" i="8" s="1"/>
  <c r="D229" i="8"/>
  <c r="P234" i="8"/>
  <c r="F234" i="8" s="1"/>
  <c r="D234" i="8"/>
  <c r="O234" i="8"/>
  <c r="E234" i="8" s="1"/>
  <c r="S237" i="8"/>
  <c r="I237" i="8" s="1"/>
  <c r="G237" i="8"/>
  <c r="R237" i="8"/>
  <c r="H237" i="8" s="1"/>
  <c r="O255" i="8"/>
  <c r="E255" i="8" s="1"/>
  <c r="P255" i="8"/>
  <c r="F255" i="8" s="1"/>
  <c r="S269" i="8"/>
  <c r="I269" i="8" s="1"/>
  <c r="R269" i="8"/>
  <c r="H269" i="8" s="1"/>
  <c r="O271" i="8"/>
  <c r="E271" i="8" s="1"/>
  <c r="P271" i="8"/>
  <c r="F271" i="8" s="1"/>
  <c r="G66" i="8"/>
  <c r="G78" i="8"/>
  <c r="G109" i="8"/>
  <c r="B6" i="8"/>
  <c r="B7" i="8" s="1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129" i="8" s="1"/>
  <c r="B130" i="8" s="1"/>
  <c r="B131" i="8" s="1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B147" i="8" s="1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158" i="8" s="1"/>
  <c r="B159" i="8" s="1"/>
  <c r="B160" i="8" s="1"/>
  <c r="B161" i="8" s="1"/>
  <c r="B162" i="8" s="1"/>
  <c r="B163" i="8" s="1"/>
  <c r="B164" i="8" s="1"/>
  <c r="B165" i="8" s="1"/>
  <c r="B166" i="8" s="1"/>
  <c r="B167" i="8" s="1"/>
  <c r="B168" i="8" s="1"/>
  <c r="B169" i="8" s="1"/>
  <c r="B170" i="8" s="1"/>
  <c r="B171" i="8" s="1"/>
  <c r="B172" i="8" s="1"/>
  <c r="B173" i="8" s="1"/>
  <c r="B174" i="8" s="1"/>
  <c r="B175" i="8" s="1"/>
  <c r="B176" i="8" s="1"/>
  <c r="B177" i="8" s="1"/>
  <c r="B178" i="8" s="1"/>
  <c r="B179" i="8" s="1"/>
  <c r="B180" i="8" s="1"/>
  <c r="B181" i="8" s="1"/>
  <c r="B182" i="8" s="1"/>
  <c r="B183" i="8" s="1"/>
  <c r="B184" i="8" s="1"/>
  <c r="B185" i="8" s="1"/>
  <c r="B186" i="8" s="1"/>
  <c r="B187" i="8" s="1"/>
  <c r="B188" i="8" s="1"/>
  <c r="B189" i="8" s="1"/>
  <c r="B190" i="8" s="1"/>
  <c r="B191" i="8" s="1"/>
  <c r="B192" i="8" s="1"/>
  <c r="B193" i="8" s="1"/>
  <c r="B194" i="8" s="1"/>
  <c r="B195" i="8" s="1"/>
  <c r="B196" i="8" s="1"/>
  <c r="B197" i="8" s="1"/>
  <c r="B198" i="8" s="1"/>
  <c r="B199" i="8" s="1"/>
  <c r="B200" i="8" s="1"/>
  <c r="B201" i="8" s="1"/>
  <c r="B202" i="8" s="1"/>
  <c r="B203" i="8" s="1"/>
  <c r="B204" i="8" s="1"/>
  <c r="B205" i="8" s="1"/>
  <c r="B206" i="8" s="1"/>
  <c r="B207" i="8" s="1"/>
  <c r="B208" i="8" s="1"/>
  <c r="B209" i="8" s="1"/>
  <c r="B210" i="8" s="1"/>
  <c r="B211" i="8" s="1"/>
  <c r="B212" i="8" s="1"/>
  <c r="B213" i="8" s="1"/>
  <c r="B214" i="8" s="1"/>
  <c r="B215" i="8" s="1"/>
  <c r="B216" i="8" s="1"/>
  <c r="B217" i="8" s="1"/>
  <c r="B218" i="8" s="1"/>
  <c r="B219" i="8" s="1"/>
  <c r="B220" i="8" s="1"/>
  <c r="B221" i="8" s="1"/>
  <c r="B222" i="8" s="1"/>
  <c r="B223" i="8" s="1"/>
  <c r="B224" i="8" s="1"/>
  <c r="B225" i="8" s="1"/>
  <c r="B226" i="8" s="1"/>
  <c r="B227" i="8" s="1"/>
  <c r="B228" i="8" s="1"/>
  <c r="B229" i="8" s="1"/>
  <c r="B230" i="8" s="1"/>
  <c r="B231" i="8" s="1"/>
  <c r="B232" i="8" s="1"/>
  <c r="B233" i="8" s="1"/>
  <c r="B234" i="8" s="1"/>
  <c r="B235" i="8" s="1"/>
  <c r="B236" i="8" s="1"/>
  <c r="B237" i="8" s="1"/>
  <c r="B238" i="8" s="1"/>
  <c r="B239" i="8" s="1"/>
  <c r="B240" i="8" s="1"/>
  <c r="B241" i="8" s="1"/>
  <c r="B242" i="8" s="1"/>
  <c r="B243" i="8" s="1"/>
  <c r="B244" i="8" s="1"/>
  <c r="B245" i="8" s="1"/>
  <c r="B246" i="8" s="1"/>
  <c r="B247" i="8" s="1"/>
  <c r="B248" i="8" s="1"/>
  <c r="B249" i="8" s="1"/>
  <c r="B250" i="8" s="1"/>
  <c r="B251" i="8" s="1"/>
  <c r="B252" i="8" s="1"/>
  <c r="B253" i="8" s="1"/>
  <c r="B254" i="8" s="1"/>
  <c r="B255" i="8" s="1"/>
  <c r="B256" i="8" s="1"/>
  <c r="B257" i="8" s="1"/>
  <c r="B258" i="8" s="1"/>
  <c r="B259" i="8" s="1"/>
  <c r="B260" i="8" s="1"/>
  <c r="B261" i="8" s="1"/>
  <c r="B262" i="8" s="1"/>
  <c r="B263" i="8" s="1"/>
  <c r="B264" i="8" s="1"/>
  <c r="B265" i="8" s="1"/>
  <c r="B266" i="8" s="1"/>
  <c r="B267" i="8" s="1"/>
  <c r="B268" i="8" s="1"/>
  <c r="B269" i="8" s="1"/>
  <c r="B270" i="8" s="1"/>
  <c r="B271" i="8" s="1"/>
  <c r="B272" i="8" s="1"/>
  <c r="B273" i="8" s="1"/>
  <c r="B274" i="8" s="1"/>
  <c r="B275" i="8" s="1"/>
  <c r="B276" i="8" s="1"/>
  <c r="B277" i="8" s="1"/>
  <c r="B278" i="8" s="1"/>
  <c r="B279" i="8" s="1"/>
  <c r="B280" i="8" s="1"/>
  <c r="B281" i="8" s="1"/>
  <c r="B282" i="8" s="1"/>
  <c r="B283" i="8" s="1"/>
  <c r="B284" i="8" s="1"/>
  <c r="B285" i="8" s="1"/>
  <c r="B286" i="8" s="1"/>
  <c r="B287" i="8" s="1"/>
  <c r="B288" i="8" s="1"/>
  <c r="B289" i="8" s="1"/>
  <c r="B290" i="8" s="1"/>
  <c r="B291" i="8" s="1"/>
  <c r="B292" i="8" s="1"/>
  <c r="B293" i="8" s="1"/>
  <c r="B294" i="8" s="1"/>
  <c r="B295" i="8" s="1"/>
  <c r="B296" i="8" s="1"/>
  <c r="B297" i="8" s="1"/>
  <c r="B298" i="8" s="1"/>
  <c r="B299" i="8" s="1"/>
  <c r="B300" i="8" s="1"/>
  <c r="B301" i="8" s="1"/>
  <c r="B302" i="8" s="1"/>
  <c r="B303" i="8" s="1"/>
  <c r="B304" i="8" s="1"/>
  <c r="B305" i="8" s="1"/>
  <c r="B306" i="8" s="1"/>
  <c r="B307" i="8" s="1"/>
  <c r="B308" i="8" s="1"/>
  <c r="B309" i="8" s="1"/>
  <c r="B310" i="8" s="1"/>
  <c r="B311" i="8" s="1"/>
  <c r="B312" i="8" s="1"/>
  <c r="B313" i="8" s="1"/>
  <c r="B314" i="8" s="1"/>
  <c r="B315" i="8" s="1"/>
  <c r="B316" i="8" s="1"/>
  <c r="B317" i="8" s="1"/>
  <c r="B318" i="8" s="1"/>
  <c r="B319" i="8" s="1"/>
  <c r="B320" i="8" s="1"/>
  <c r="B321" i="8" s="1"/>
  <c r="B322" i="8" s="1"/>
  <c r="B323" i="8" s="1"/>
  <c r="B324" i="8" s="1"/>
  <c r="B325" i="8" s="1"/>
  <c r="B326" i="8" s="1"/>
  <c r="B327" i="8" s="1"/>
  <c r="B328" i="8" s="1"/>
  <c r="B329" i="8" s="1"/>
  <c r="B330" i="8" s="1"/>
  <c r="B331" i="8" s="1"/>
  <c r="B332" i="8" s="1"/>
  <c r="B333" i="8" s="1"/>
  <c r="B334" i="8" s="1"/>
  <c r="B335" i="8" s="1"/>
  <c r="B336" i="8" s="1"/>
  <c r="B337" i="8" s="1"/>
  <c r="B338" i="8" s="1"/>
  <c r="B339" i="8" s="1"/>
  <c r="B340" i="8" s="1"/>
  <c r="B341" i="8" s="1"/>
  <c r="B342" i="8" s="1"/>
  <c r="B343" i="8" s="1"/>
  <c r="B344" i="8" s="1"/>
  <c r="B345" i="8" s="1"/>
  <c r="B346" i="8" s="1"/>
  <c r="B347" i="8" s="1"/>
  <c r="B348" i="8" s="1"/>
  <c r="B349" i="8" s="1"/>
  <c r="B350" i="8" s="1"/>
  <c r="B351" i="8" s="1"/>
  <c r="B352" i="8" s="1"/>
  <c r="B353" i="8" s="1"/>
  <c r="B354" i="8" s="1"/>
  <c r="B355" i="8" s="1"/>
  <c r="B356" i="8" s="1"/>
  <c r="B357" i="8" s="1"/>
  <c r="B358" i="8" s="1"/>
  <c r="B359" i="8" s="1"/>
  <c r="B360" i="8" s="1"/>
  <c r="B361" i="8" s="1"/>
  <c r="B362" i="8" s="1"/>
  <c r="B363" i="8" s="1"/>
  <c r="B364" i="8" s="1"/>
  <c r="B365" i="8" s="1"/>
  <c r="B366" i="8" s="1"/>
  <c r="B367" i="8" s="1"/>
  <c r="B368" i="8" s="1"/>
  <c r="B369" i="8" s="1"/>
  <c r="B370" i="8" s="1"/>
  <c r="B371" i="8" s="1"/>
  <c r="B372" i="8" s="1"/>
  <c r="B373" i="8" s="1"/>
  <c r="B374" i="8" s="1"/>
  <c r="B375" i="8" s="1"/>
  <c r="B376" i="8" s="1"/>
  <c r="B377" i="8" s="1"/>
  <c r="B378" i="8" s="1"/>
  <c r="B379" i="8" s="1"/>
  <c r="B380" i="8" s="1"/>
  <c r="B381" i="8" s="1"/>
  <c r="B382" i="8" s="1"/>
  <c r="B383" i="8" s="1"/>
  <c r="B384" i="8" s="1"/>
  <c r="B385" i="8" s="1"/>
  <c r="B386" i="8" s="1"/>
  <c r="B387" i="8" s="1"/>
  <c r="B388" i="8" s="1"/>
  <c r="B389" i="8" s="1"/>
  <c r="B390" i="8" s="1"/>
  <c r="B391" i="8" s="1"/>
  <c r="B392" i="8" s="1"/>
  <c r="B393" i="8" s="1"/>
  <c r="B394" i="8" s="1"/>
  <c r="B395" i="8" s="1"/>
  <c r="B396" i="8" s="1"/>
  <c r="B397" i="8" s="1"/>
  <c r="B398" i="8" s="1"/>
  <c r="B399" i="8" s="1"/>
  <c r="B400" i="8" s="1"/>
  <c r="B401" i="8" s="1"/>
  <c r="B402" i="8" s="1"/>
  <c r="B403" i="8" s="1"/>
  <c r="B404" i="8" s="1"/>
  <c r="B405" i="8" s="1"/>
  <c r="G6" i="8"/>
  <c r="P6" i="8"/>
  <c r="F6" i="8" s="1"/>
  <c r="P13" i="8"/>
  <c r="F13" i="8" s="1"/>
  <c r="R14" i="8"/>
  <c r="H14" i="8" s="1"/>
  <c r="D16" i="8"/>
  <c r="P16" i="8"/>
  <c r="F16" i="8" s="1"/>
  <c r="R66" i="8"/>
  <c r="H66" i="8" s="1"/>
  <c r="R70" i="8"/>
  <c r="H70" i="8" s="1"/>
  <c r="D75" i="8"/>
  <c r="P75" i="8"/>
  <c r="F75" i="8" s="1"/>
  <c r="R78" i="8"/>
  <c r="H78" i="8" s="1"/>
  <c r="S82" i="8"/>
  <c r="I82" i="8" s="1"/>
  <c r="S83" i="8"/>
  <c r="I83" i="8" s="1"/>
  <c r="S84" i="8"/>
  <c r="I84" i="8" s="1"/>
  <c r="R88" i="8"/>
  <c r="H88" i="8" s="1"/>
  <c r="P90" i="8"/>
  <c r="F90" i="8" s="1"/>
  <c r="R91" i="8"/>
  <c r="H91" i="8" s="1"/>
  <c r="R96" i="8"/>
  <c r="H96" i="8" s="1"/>
  <c r="P98" i="8"/>
  <c r="F98" i="8" s="1"/>
  <c r="R99" i="8"/>
  <c r="H99" i="8" s="1"/>
  <c r="D106" i="8"/>
  <c r="O106" i="8"/>
  <c r="E106" i="8" s="1"/>
  <c r="D108" i="8"/>
  <c r="R109" i="8"/>
  <c r="H109" i="8" s="1"/>
  <c r="R112" i="8"/>
  <c r="H112" i="8" s="1"/>
  <c r="D114" i="8"/>
  <c r="R122" i="8"/>
  <c r="H122" i="8" s="1"/>
  <c r="R124" i="8"/>
  <c r="H124" i="8" s="1"/>
  <c r="R131" i="8"/>
  <c r="H131" i="8" s="1"/>
  <c r="R133" i="8"/>
  <c r="H133" i="8" s="1"/>
  <c r="R139" i="8"/>
  <c r="H139" i="8" s="1"/>
  <c r="R141" i="8"/>
  <c r="H141" i="8" s="1"/>
  <c r="R147" i="8"/>
  <c r="H147" i="8" s="1"/>
  <c r="R149" i="8"/>
  <c r="H149" i="8" s="1"/>
  <c r="R155" i="8"/>
  <c r="H155" i="8" s="1"/>
  <c r="R157" i="8"/>
  <c r="H157" i="8" s="1"/>
  <c r="R163" i="8"/>
  <c r="H163" i="8" s="1"/>
  <c r="R165" i="8"/>
  <c r="H165" i="8" s="1"/>
  <c r="R169" i="8"/>
  <c r="H169" i="8" s="1"/>
  <c r="S172" i="8"/>
  <c r="I172" i="8" s="1"/>
  <c r="S176" i="8"/>
  <c r="I176" i="8" s="1"/>
  <c r="S181" i="8"/>
  <c r="I181" i="8" s="1"/>
  <c r="S184" i="8"/>
  <c r="I184" i="8" s="1"/>
  <c r="S185" i="8"/>
  <c r="I185" i="8" s="1"/>
  <c r="S191" i="8"/>
  <c r="I191" i="8" s="1"/>
  <c r="S195" i="8"/>
  <c r="I195" i="8" s="1"/>
  <c r="S201" i="8"/>
  <c r="I201" i="8" s="1"/>
  <c r="S205" i="8"/>
  <c r="I205" i="8" s="1"/>
  <c r="R207" i="8"/>
  <c r="H207" i="8" s="1"/>
  <c r="R208" i="8"/>
  <c r="H208" i="8" s="1"/>
  <c r="P210" i="8"/>
  <c r="F210" i="8" s="1"/>
  <c r="R211" i="8"/>
  <c r="H211" i="8" s="1"/>
  <c r="O212" i="8"/>
  <c r="E212" i="8" s="1"/>
  <c r="S219" i="8"/>
  <c r="I219" i="8" s="1"/>
  <c r="R219" i="8"/>
  <c r="H219" i="8" s="1"/>
  <c r="R221" i="8"/>
  <c r="H221" i="8" s="1"/>
  <c r="S222" i="8"/>
  <c r="I222" i="8" s="1"/>
  <c r="O229" i="8"/>
  <c r="E229" i="8" s="1"/>
  <c r="R234" i="8"/>
  <c r="H234" i="8" s="1"/>
  <c r="G234" i="8"/>
  <c r="P242" i="8"/>
  <c r="F242" i="8" s="1"/>
  <c r="D242" i="8"/>
  <c r="S246" i="8"/>
  <c r="I246" i="8" s="1"/>
  <c r="S253" i="8"/>
  <c r="I253" i="8" s="1"/>
  <c r="R253" i="8"/>
  <c r="H253" i="8" s="1"/>
  <c r="P262" i="8"/>
  <c r="F262" i="8" s="1"/>
  <c r="D262" i="8"/>
  <c r="O262" i="8"/>
  <c r="E262" i="8" s="1"/>
  <c r="G265" i="8"/>
  <c r="S265" i="8"/>
  <c r="I265" i="8" s="1"/>
  <c r="P267" i="8"/>
  <c r="F267" i="8" s="1"/>
  <c r="D271" i="8"/>
  <c r="P89" i="8"/>
  <c r="F89" i="8" s="1"/>
  <c r="P97" i="8"/>
  <c r="F97" i="8" s="1"/>
  <c r="R101" i="8"/>
  <c r="H101" i="8" s="1"/>
  <c r="R108" i="8"/>
  <c r="H108" i="8" s="1"/>
  <c r="R114" i="8"/>
  <c r="H114" i="8" s="1"/>
  <c r="R116" i="8"/>
  <c r="H116" i="8" s="1"/>
  <c r="D118" i="8"/>
  <c r="G126" i="8"/>
  <c r="O126" i="8"/>
  <c r="E126" i="8" s="1"/>
  <c r="R171" i="8"/>
  <c r="H171" i="8" s="1"/>
  <c r="G174" i="8"/>
  <c r="R175" i="8"/>
  <c r="H175" i="8" s="1"/>
  <c r="G178" i="8"/>
  <c r="R179" i="8"/>
  <c r="H179" i="8" s="1"/>
  <c r="S180" i="8"/>
  <c r="I180" i="8" s="1"/>
  <c r="S187" i="8"/>
  <c r="I187" i="8" s="1"/>
  <c r="S199" i="8"/>
  <c r="I199" i="8" s="1"/>
  <c r="R204" i="8"/>
  <c r="H204" i="8" s="1"/>
  <c r="G209" i="8"/>
  <c r="S209" i="8"/>
  <c r="I209" i="8" s="1"/>
  <c r="S213" i="8"/>
  <c r="I213" i="8" s="1"/>
  <c r="O216" i="8"/>
  <c r="E216" i="8" s="1"/>
  <c r="P227" i="8"/>
  <c r="F227" i="8" s="1"/>
  <c r="O231" i="8"/>
  <c r="E231" i="8" s="1"/>
  <c r="P231" i="8"/>
  <c r="F231" i="8" s="1"/>
  <c r="S234" i="8"/>
  <c r="I234" i="8" s="1"/>
  <c r="O242" i="8"/>
  <c r="E242" i="8" s="1"/>
  <c r="S243" i="8"/>
  <c r="I243" i="8" s="1"/>
  <c r="G243" i="8"/>
  <c r="S249" i="8"/>
  <c r="I249" i="8" s="1"/>
  <c r="G249" i="8"/>
  <c r="P251" i="8"/>
  <c r="F251" i="8" s="1"/>
  <c r="P258" i="8"/>
  <c r="F258" i="8" s="1"/>
  <c r="D258" i="8"/>
  <c r="R265" i="8"/>
  <c r="H265" i="8" s="1"/>
  <c r="R266" i="8"/>
  <c r="H266" i="8" s="1"/>
  <c r="S266" i="8"/>
  <c r="I266" i="8" s="1"/>
  <c r="G266" i="8"/>
  <c r="O283" i="8"/>
  <c r="E283" i="8" s="1"/>
  <c r="D283" i="8"/>
  <c r="P283" i="8"/>
  <c r="F283" i="8" s="1"/>
  <c r="D4" i="8"/>
  <c r="P4" i="8"/>
  <c r="F4" i="8" s="1"/>
  <c r="R5" i="8"/>
  <c r="H5" i="8" s="1"/>
  <c r="D12" i="8"/>
  <c r="R15" i="8"/>
  <c r="H15" i="8" s="1"/>
  <c r="R68" i="8"/>
  <c r="H68" i="8" s="1"/>
  <c r="D71" i="8"/>
  <c r="P71" i="8"/>
  <c r="F71" i="8" s="1"/>
  <c r="R74" i="8"/>
  <c r="H74" i="8" s="1"/>
  <c r="D79" i="8"/>
  <c r="P79" i="8"/>
  <c r="F79" i="8" s="1"/>
  <c r="S81" i="8"/>
  <c r="I81" i="8" s="1"/>
  <c r="R87" i="8"/>
  <c r="H87" i="8" s="1"/>
  <c r="G94" i="8"/>
  <c r="G122" i="8"/>
  <c r="G191" i="8"/>
  <c r="G195" i="8"/>
  <c r="R202" i="8"/>
  <c r="H202" i="8" s="1"/>
  <c r="G213" i="8"/>
  <c r="P213" i="8"/>
  <c r="F213" i="8" s="1"/>
  <c r="D213" i="8"/>
  <c r="D216" i="8"/>
  <c r="P217" i="8"/>
  <c r="F217" i="8" s="1"/>
  <c r="D217" i="8"/>
  <c r="G220" i="8"/>
  <c r="G221" i="8"/>
  <c r="P221" i="8"/>
  <c r="F221" i="8" s="1"/>
  <c r="O221" i="8"/>
  <c r="E221" i="8" s="1"/>
  <c r="P222" i="8"/>
  <c r="F222" i="8" s="1"/>
  <c r="O222" i="8"/>
  <c r="E222" i="8" s="1"/>
  <c r="S225" i="8"/>
  <c r="I225" i="8" s="1"/>
  <c r="R225" i="8"/>
  <c r="H225" i="8" s="1"/>
  <c r="G225" i="8"/>
  <c r="R226" i="8"/>
  <c r="H226" i="8" s="1"/>
  <c r="G226" i="8"/>
  <c r="S226" i="8"/>
  <c r="I226" i="8" s="1"/>
  <c r="D231" i="8"/>
  <c r="P233" i="8"/>
  <c r="F233" i="8" s="1"/>
  <c r="D233" i="8"/>
  <c r="O233" i="8"/>
  <c r="E233" i="8" s="1"/>
  <c r="O239" i="8"/>
  <c r="E239" i="8" s="1"/>
  <c r="P239" i="8"/>
  <c r="F239" i="8" s="1"/>
  <c r="P246" i="8"/>
  <c r="F246" i="8" s="1"/>
  <c r="D246" i="8"/>
  <c r="O246" i="8"/>
  <c r="E246" i="8" s="1"/>
  <c r="R249" i="8"/>
  <c r="H249" i="8" s="1"/>
  <c r="R250" i="8"/>
  <c r="H250" i="8" s="1"/>
  <c r="S250" i="8"/>
  <c r="I250" i="8" s="1"/>
  <c r="G250" i="8"/>
  <c r="O258" i="8"/>
  <c r="E258" i="8" s="1"/>
  <c r="S259" i="8"/>
  <c r="I259" i="8" s="1"/>
  <c r="G259" i="8"/>
  <c r="S262" i="8"/>
  <c r="I262" i="8" s="1"/>
  <c r="G269" i="8"/>
  <c r="S275" i="8"/>
  <c r="I275" i="8" s="1"/>
  <c r="G275" i="8"/>
  <c r="P287" i="8"/>
  <c r="F287" i="8" s="1"/>
  <c r="D291" i="8"/>
  <c r="P291" i="8"/>
  <c r="F291" i="8" s="1"/>
  <c r="P292" i="8"/>
  <c r="F292" i="8" s="1"/>
  <c r="D294" i="8"/>
  <c r="D300" i="8"/>
  <c r="O300" i="8"/>
  <c r="E300" i="8" s="1"/>
  <c r="D315" i="8"/>
  <c r="O319" i="8"/>
  <c r="E319" i="8" s="1"/>
  <c r="G322" i="8"/>
  <c r="P322" i="8"/>
  <c r="F322" i="8" s="1"/>
  <c r="G325" i="8"/>
  <c r="P331" i="8"/>
  <c r="F331" i="8" s="1"/>
  <c r="O335" i="8"/>
  <c r="E335" i="8" s="1"/>
  <c r="P338" i="8"/>
  <c r="F338" i="8" s="1"/>
  <c r="G339" i="8"/>
  <c r="O339" i="8"/>
  <c r="E339" i="8" s="1"/>
  <c r="D342" i="8"/>
  <c r="O342" i="8"/>
  <c r="E342" i="8" s="1"/>
  <c r="R348" i="8"/>
  <c r="H348" i="8" s="1"/>
  <c r="D350" i="8"/>
  <c r="R356" i="8"/>
  <c r="H356" i="8" s="1"/>
  <c r="D358" i="8"/>
  <c r="R364" i="8"/>
  <c r="H364" i="8" s="1"/>
  <c r="O370" i="8"/>
  <c r="E370" i="8" s="1"/>
  <c r="R377" i="8"/>
  <c r="H377" i="8" s="1"/>
  <c r="O378" i="8"/>
  <c r="E378" i="8" s="1"/>
  <c r="R384" i="8"/>
  <c r="H384" i="8" s="1"/>
  <c r="G271" i="8"/>
  <c r="D274" i="8"/>
  <c r="D275" i="8"/>
  <c r="P276" i="8"/>
  <c r="F276" i="8" s="1"/>
  <c r="D287" i="8"/>
  <c r="G323" i="8"/>
  <c r="O366" i="8"/>
  <c r="E366" i="8" s="1"/>
  <c r="S377" i="8"/>
  <c r="I377" i="8" s="1"/>
  <c r="G238" i="8"/>
  <c r="S238" i="8"/>
  <c r="I238" i="8" s="1"/>
  <c r="P243" i="8"/>
  <c r="F243" i="8" s="1"/>
  <c r="G254" i="8"/>
  <c r="S254" i="8"/>
  <c r="I254" i="8" s="1"/>
  <c r="P259" i="8"/>
  <c r="F259" i="8" s="1"/>
  <c r="G330" i="8"/>
  <c r="G333" i="8"/>
  <c r="G384" i="8"/>
  <c r="D18" i="8"/>
  <c r="G50" i="8"/>
  <c r="G52" i="8"/>
  <c r="G60" i="8"/>
  <c r="S67" i="8"/>
  <c r="I67" i="8" s="1"/>
  <c r="G67" i="8"/>
  <c r="R67" i="8"/>
  <c r="H67" i="8" s="1"/>
  <c r="O84" i="8"/>
  <c r="E84" i="8" s="1"/>
  <c r="D84" i="8"/>
  <c r="O87" i="8"/>
  <c r="E87" i="8" s="1"/>
  <c r="P87" i="8"/>
  <c r="F87" i="8" s="1"/>
  <c r="D87" i="8"/>
  <c r="S97" i="8"/>
  <c r="I97" i="8" s="1"/>
  <c r="G97" i="8"/>
  <c r="R97" i="8"/>
  <c r="H97" i="8" s="1"/>
  <c r="S106" i="8"/>
  <c r="I106" i="8" s="1"/>
  <c r="G106" i="8"/>
  <c r="R106" i="8"/>
  <c r="H106" i="8" s="1"/>
  <c r="P120" i="8"/>
  <c r="F120" i="8" s="1"/>
  <c r="D120" i="8"/>
  <c r="O120" i="8"/>
  <c r="E120" i="8" s="1"/>
  <c r="S127" i="8"/>
  <c r="I127" i="8" s="1"/>
  <c r="R127" i="8"/>
  <c r="H127" i="8" s="1"/>
  <c r="S135" i="8"/>
  <c r="I135" i="8" s="1"/>
  <c r="R135" i="8"/>
  <c r="H135" i="8" s="1"/>
  <c r="S143" i="8"/>
  <c r="I143" i="8" s="1"/>
  <c r="R143" i="8"/>
  <c r="H143" i="8" s="1"/>
  <c r="S151" i="8"/>
  <c r="I151" i="8" s="1"/>
  <c r="R151" i="8"/>
  <c r="H151" i="8" s="1"/>
  <c r="S159" i="8"/>
  <c r="I159" i="8" s="1"/>
  <c r="R159" i="8"/>
  <c r="H159" i="8" s="1"/>
  <c r="S167" i="8"/>
  <c r="I167" i="8" s="1"/>
  <c r="R167" i="8"/>
  <c r="H167" i="8" s="1"/>
  <c r="R4" i="8"/>
  <c r="H4" i="8" s="1"/>
  <c r="P5" i="8"/>
  <c r="F5" i="8" s="1"/>
  <c r="D6" i="8"/>
  <c r="G7" i="8"/>
  <c r="P9" i="8"/>
  <c r="F9" i="8" s="1"/>
  <c r="R10" i="8"/>
  <c r="H10" i="8" s="1"/>
  <c r="G12" i="8"/>
  <c r="R13" i="8"/>
  <c r="H13" i="8" s="1"/>
  <c r="P14" i="8"/>
  <c r="F14" i="8" s="1"/>
  <c r="G15" i="8"/>
  <c r="R16" i="8"/>
  <c r="H16" i="8" s="1"/>
  <c r="P18" i="8"/>
  <c r="F18" i="8" s="1"/>
  <c r="R19" i="8"/>
  <c r="H19" i="8" s="1"/>
  <c r="P20" i="8"/>
  <c r="F20" i="8" s="1"/>
  <c r="R21" i="8"/>
  <c r="H21" i="8" s="1"/>
  <c r="P22" i="8"/>
  <c r="F22" i="8" s="1"/>
  <c r="R23" i="8"/>
  <c r="H23" i="8" s="1"/>
  <c r="P24" i="8"/>
  <c r="F24" i="8" s="1"/>
  <c r="R25" i="8"/>
  <c r="H25" i="8" s="1"/>
  <c r="P26" i="8"/>
  <c r="F26" i="8" s="1"/>
  <c r="R27" i="8"/>
  <c r="H27" i="8" s="1"/>
  <c r="P28" i="8"/>
  <c r="F28" i="8" s="1"/>
  <c r="R29" i="8"/>
  <c r="H29" i="8" s="1"/>
  <c r="P30" i="8"/>
  <c r="F30" i="8" s="1"/>
  <c r="R31" i="8"/>
  <c r="H31" i="8" s="1"/>
  <c r="P32" i="8"/>
  <c r="F32" i="8" s="1"/>
  <c r="R33" i="8"/>
  <c r="H33" i="8" s="1"/>
  <c r="R34" i="8"/>
  <c r="H34" i="8" s="1"/>
  <c r="S35" i="8"/>
  <c r="I35" i="8" s="1"/>
  <c r="R35" i="8"/>
  <c r="H35" i="8" s="1"/>
  <c r="R36" i="8"/>
  <c r="H36" i="8" s="1"/>
  <c r="S37" i="8"/>
  <c r="I37" i="8" s="1"/>
  <c r="R37" i="8"/>
  <c r="H37" i="8" s="1"/>
  <c r="R38" i="8"/>
  <c r="H38" i="8" s="1"/>
  <c r="S39" i="8"/>
  <c r="I39" i="8" s="1"/>
  <c r="R39" i="8"/>
  <c r="H39" i="8" s="1"/>
  <c r="R40" i="8"/>
  <c r="H40" i="8" s="1"/>
  <c r="S41" i="8"/>
  <c r="I41" i="8" s="1"/>
  <c r="R41" i="8"/>
  <c r="H41" i="8" s="1"/>
  <c r="R42" i="8"/>
  <c r="H42" i="8" s="1"/>
  <c r="S43" i="8"/>
  <c r="I43" i="8" s="1"/>
  <c r="R43" i="8"/>
  <c r="H43" i="8" s="1"/>
  <c r="R44" i="8"/>
  <c r="H44" i="8" s="1"/>
  <c r="S45" i="8"/>
  <c r="I45" i="8" s="1"/>
  <c r="R45" i="8"/>
  <c r="H45" i="8" s="1"/>
  <c r="R46" i="8"/>
  <c r="H46" i="8" s="1"/>
  <c r="S47" i="8"/>
  <c r="I47" i="8" s="1"/>
  <c r="R47" i="8"/>
  <c r="H47" i="8" s="1"/>
  <c r="R48" i="8"/>
  <c r="H48" i="8" s="1"/>
  <c r="S49" i="8"/>
  <c r="I49" i="8" s="1"/>
  <c r="R49" i="8"/>
  <c r="H49" i="8" s="1"/>
  <c r="R50" i="8"/>
  <c r="H50" i="8" s="1"/>
  <c r="S51" i="8"/>
  <c r="I51" i="8" s="1"/>
  <c r="R51" i="8"/>
  <c r="H51" i="8" s="1"/>
  <c r="R52" i="8"/>
  <c r="H52" i="8" s="1"/>
  <c r="S53" i="8"/>
  <c r="I53" i="8" s="1"/>
  <c r="R53" i="8"/>
  <c r="H53" i="8" s="1"/>
  <c r="R54" i="8"/>
  <c r="H54" i="8" s="1"/>
  <c r="S55" i="8"/>
  <c r="I55" i="8" s="1"/>
  <c r="R55" i="8"/>
  <c r="H55" i="8" s="1"/>
  <c r="R56" i="8"/>
  <c r="H56" i="8" s="1"/>
  <c r="S57" i="8"/>
  <c r="I57" i="8" s="1"/>
  <c r="R57" i="8"/>
  <c r="H57" i="8" s="1"/>
  <c r="R58" i="8"/>
  <c r="H58" i="8" s="1"/>
  <c r="S59" i="8"/>
  <c r="I59" i="8" s="1"/>
  <c r="R59" i="8"/>
  <c r="H59" i="8" s="1"/>
  <c r="R60" i="8"/>
  <c r="H60" i="8" s="1"/>
  <c r="S61" i="8"/>
  <c r="I61" i="8" s="1"/>
  <c r="R61" i="8"/>
  <c r="H61" i="8" s="1"/>
  <c r="R62" i="8"/>
  <c r="H62" i="8" s="1"/>
  <c r="S63" i="8"/>
  <c r="I63" i="8" s="1"/>
  <c r="R63" i="8"/>
  <c r="H63" i="8" s="1"/>
  <c r="R64" i="8"/>
  <c r="H64" i="8" s="1"/>
  <c r="S65" i="8"/>
  <c r="I65" i="8" s="1"/>
  <c r="R65" i="8"/>
  <c r="H65" i="8" s="1"/>
  <c r="O70" i="8"/>
  <c r="E70" i="8" s="1"/>
  <c r="P70" i="8"/>
  <c r="F70" i="8" s="1"/>
  <c r="O72" i="8"/>
  <c r="E72" i="8" s="1"/>
  <c r="P72" i="8"/>
  <c r="F72" i="8" s="1"/>
  <c r="O74" i="8"/>
  <c r="E74" i="8" s="1"/>
  <c r="P74" i="8"/>
  <c r="F74" i="8" s="1"/>
  <c r="O76" i="8"/>
  <c r="E76" i="8" s="1"/>
  <c r="P76" i="8"/>
  <c r="F76" i="8" s="1"/>
  <c r="O78" i="8"/>
  <c r="E78" i="8" s="1"/>
  <c r="P78" i="8"/>
  <c r="F78" i="8" s="1"/>
  <c r="O80" i="8"/>
  <c r="E80" i="8" s="1"/>
  <c r="P80" i="8"/>
  <c r="F80" i="8" s="1"/>
  <c r="O81" i="8"/>
  <c r="E81" i="8" s="1"/>
  <c r="D81" i="8"/>
  <c r="P84" i="8"/>
  <c r="F84" i="8" s="1"/>
  <c r="O85" i="8"/>
  <c r="E85" i="8" s="1"/>
  <c r="D85" i="8"/>
  <c r="S93" i="8"/>
  <c r="I93" i="8" s="1"/>
  <c r="G93" i="8"/>
  <c r="R93" i="8"/>
  <c r="H93" i="8" s="1"/>
  <c r="O99" i="8"/>
  <c r="E99" i="8" s="1"/>
  <c r="P99" i="8"/>
  <c r="F99" i="8" s="1"/>
  <c r="S105" i="8"/>
  <c r="I105" i="8" s="1"/>
  <c r="R105" i="8"/>
  <c r="H105" i="8" s="1"/>
  <c r="G192" i="8"/>
  <c r="S192" i="8"/>
  <c r="I192" i="8" s="1"/>
  <c r="R192" i="8"/>
  <c r="H192" i="8" s="1"/>
  <c r="P224" i="8"/>
  <c r="F224" i="8" s="1"/>
  <c r="O224" i="8"/>
  <c r="E224" i="8" s="1"/>
  <c r="D224" i="8"/>
  <c r="P236" i="8"/>
  <c r="F236" i="8" s="1"/>
  <c r="O236" i="8"/>
  <c r="E236" i="8" s="1"/>
  <c r="D236" i="8"/>
  <c r="P293" i="8"/>
  <c r="F293" i="8" s="1"/>
  <c r="O293" i="8"/>
  <c r="E293" i="8" s="1"/>
  <c r="D293" i="8"/>
  <c r="G34" i="8"/>
  <c r="G36" i="8"/>
  <c r="G38" i="8"/>
  <c r="G40" i="8"/>
  <c r="G42" i="8"/>
  <c r="G48" i="8"/>
  <c r="G54" i="8"/>
  <c r="G4" i="8"/>
  <c r="R6" i="8"/>
  <c r="H6" i="8" s="1"/>
  <c r="P7" i="8"/>
  <c r="F7" i="8" s="1"/>
  <c r="D8" i="8"/>
  <c r="R8" i="8"/>
  <c r="H8" i="8" s="1"/>
  <c r="G10" i="8"/>
  <c r="R11" i="8"/>
  <c r="H11" i="8" s="1"/>
  <c r="P12" i="8"/>
  <c r="F12" i="8" s="1"/>
  <c r="G13" i="8"/>
  <c r="P15" i="8"/>
  <c r="F15" i="8" s="1"/>
  <c r="R17" i="8"/>
  <c r="H17" i="8" s="1"/>
  <c r="G19" i="8"/>
  <c r="G21" i="8"/>
  <c r="G23" i="8"/>
  <c r="G25" i="8"/>
  <c r="G27" i="8"/>
  <c r="G29" i="8"/>
  <c r="G31" i="8"/>
  <c r="G33" i="8"/>
  <c r="O68" i="8"/>
  <c r="E68" i="8" s="1"/>
  <c r="P68" i="8"/>
  <c r="F68" i="8" s="1"/>
  <c r="P81" i="8"/>
  <c r="F81" i="8" s="1"/>
  <c r="O82" i="8"/>
  <c r="E82" i="8" s="1"/>
  <c r="D82" i="8"/>
  <c r="P85" i="8"/>
  <c r="F85" i="8" s="1"/>
  <c r="O86" i="8"/>
  <c r="E86" i="8" s="1"/>
  <c r="D86" i="8"/>
  <c r="S89" i="8"/>
  <c r="I89" i="8" s="1"/>
  <c r="G89" i="8"/>
  <c r="R89" i="8"/>
  <c r="H89" i="8" s="1"/>
  <c r="O95" i="8"/>
  <c r="E95" i="8" s="1"/>
  <c r="P95" i="8"/>
  <c r="F95" i="8" s="1"/>
  <c r="P122" i="8"/>
  <c r="F122" i="8" s="1"/>
  <c r="D122" i="8"/>
  <c r="O122" i="8"/>
  <c r="E122" i="8" s="1"/>
  <c r="P124" i="8"/>
  <c r="F124" i="8" s="1"/>
  <c r="D124" i="8"/>
  <c r="O124" i="8"/>
  <c r="E124" i="8" s="1"/>
  <c r="S190" i="8"/>
  <c r="I190" i="8" s="1"/>
  <c r="G190" i="8"/>
  <c r="R190" i="8"/>
  <c r="H190" i="8" s="1"/>
  <c r="G44" i="8"/>
  <c r="G46" i="8"/>
  <c r="G56" i="8"/>
  <c r="G62" i="8"/>
  <c r="D14" i="8"/>
  <c r="G16" i="8"/>
  <c r="D20" i="8"/>
  <c r="D22" i="8"/>
  <c r="D24" i="8"/>
  <c r="D26" i="8"/>
  <c r="D28" i="8"/>
  <c r="D30" i="8"/>
  <c r="D32" i="8"/>
  <c r="O34" i="8"/>
  <c r="E34" i="8" s="1"/>
  <c r="P34" i="8"/>
  <c r="F34" i="8" s="1"/>
  <c r="O35" i="8"/>
  <c r="E35" i="8" s="1"/>
  <c r="D35" i="8"/>
  <c r="O36" i="8"/>
  <c r="E36" i="8" s="1"/>
  <c r="P36" i="8"/>
  <c r="F36" i="8" s="1"/>
  <c r="O37" i="8"/>
  <c r="E37" i="8" s="1"/>
  <c r="D37" i="8"/>
  <c r="O38" i="8"/>
  <c r="E38" i="8" s="1"/>
  <c r="P38" i="8"/>
  <c r="F38" i="8" s="1"/>
  <c r="G39" i="8"/>
  <c r="O39" i="8"/>
  <c r="E39" i="8" s="1"/>
  <c r="D39" i="8"/>
  <c r="O40" i="8"/>
  <c r="E40" i="8" s="1"/>
  <c r="P40" i="8"/>
  <c r="F40" i="8" s="1"/>
  <c r="G41" i="8"/>
  <c r="O41" i="8"/>
  <c r="E41" i="8" s="1"/>
  <c r="D41" i="8"/>
  <c r="O42" i="8"/>
  <c r="E42" i="8" s="1"/>
  <c r="P42" i="8"/>
  <c r="F42" i="8" s="1"/>
  <c r="G43" i="8"/>
  <c r="O43" i="8"/>
  <c r="E43" i="8" s="1"/>
  <c r="D43" i="8"/>
  <c r="O44" i="8"/>
  <c r="E44" i="8" s="1"/>
  <c r="P44" i="8"/>
  <c r="F44" i="8" s="1"/>
  <c r="G45" i="8"/>
  <c r="O45" i="8"/>
  <c r="E45" i="8" s="1"/>
  <c r="D45" i="8"/>
  <c r="O46" i="8"/>
  <c r="E46" i="8" s="1"/>
  <c r="P46" i="8"/>
  <c r="F46" i="8" s="1"/>
  <c r="G47" i="8"/>
  <c r="O47" i="8"/>
  <c r="E47" i="8" s="1"/>
  <c r="D47" i="8"/>
  <c r="O48" i="8"/>
  <c r="E48" i="8" s="1"/>
  <c r="P48" i="8"/>
  <c r="F48" i="8" s="1"/>
  <c r="G49" i="8"/>
  <c r="O49" i="8"/>
  <c r="E49" i="8" s="1"/>
  <c r="D49" i="8"/>
  <c r="O50" i="8"/>
  <c r="E50" i="8" s="1"/>
  <c r="P50" i="8"/>
  <c r="F50" i="8" s="1"/>
  <c r="G51" i="8"/>
  <c r="O51" i="8"/>
  <c r="E51" i="8" s="1"/>
  <c r="D51" i="8"/>
  <c r="O52" i="8"/>
  <c r="E52" i="8" s="1"/>
  <c r="P52" i="8"/>
  <c r="F52" i="8" s="1"/>
  <c r="G53" i="8"/>
  <c r="O53" i="8"/>
  <c r="E53" i="8" s="1"/>
  <c r="D53" i="8"/>
  <c r="O54" i="8"/>
  <c r="E54" i="8" s="1"/>
  <c r="P54" i="8"/>
  <c r="F54" i="8" s="1"/>
  <c r="G55" i="8"/>
  <c r="O55" i="8"/>
  <c r="E55" i="8" s="1"/>
  <c r="D55" i="8"/>
  <c r="O56" i="8"/>
  <c r="E56" i="8" s="1"/>
  <c r="P56" i="8"/>
  <c r="F56" i="8" s="1"/>
  <c r="G57" i="8"/>
  <c r="O57" i="8"/>
  <c r="E57" i="8" s="1"/>
  <c r="D57" i="8"/>
  <c r="O58" i="8"/>
  <c r="E58" i="8" s="1"/>
  <c r="P58" i="8"/>
  <c r="F58" i="8" s="1"/>
  <c r="G59" i="8"/>
  <c r="O59" i="8"/>
  <c r="E59" i="8" s="1"/>
  <c r="D59" i="8"/>
  <c r="O60" i="8"/>
  <c r="E60" i="8" s="1"/>
  <c r="P60" i="8"/>
  <c r="F60" i="8" s="1"/>
  <c r="G61" i="8"/>
  <c r="O61" i="8"/>
  <c r="E61" i="8" s="1"/>
  <c r="D61" i="8"/>
  <c r="O62" i="8"/>
  <c r="E62" i="8" s="1"/>
  <c r="P62" i="8"/>
  <c r="F62" i="8" s="1"/>
  <c r="G63" i="8"/>
  <c r="O63" i="8"/>
  <c r="E63" i="8" s="1"/>
  <c r="D63" i="8"/>
  <c r="O64" i="8"/>
  <c r="E64" i="8" s="1"/>
  <c r="P64" i="8"/>
  <c r="F64" i="8" s="1"/>
  <c r="G65" i="8"/>
  <c r="O66" i="8"/>
  <c r="E66" i="8" s="1"/>
  <c r="P66" i="8"/>
  <c r="F66" i="8" s="1"/>
  <c r="S69" i="8"/>
  <c r="I69" i="8" s="1"/>
  <c r="G69" i="8"/>
  <c r="R69" i="8"/>
  <c r="H69" i="8" s="1"/>
  <c r="S71" i="8"/>
  <c r="I71" i="8" s="1"/>
  <c r="G71" i="8"/>
  <c r="R71" i="8"/>
  <c r="H71" i="8" s="1"/>
  <c r="S73" i="8"/>
  <c r="I73" i="8" s="1"/>
  <c r="G73" i="8"/>
  <c r="R73" i="8"/>
  <c r="H73" i="8" s="1"/>
  <c r="S75" i="8"/>
  <c r="I75" i="8" s="1"/>
  <c r="G75" i="8"/>
  <c r="R75" i="8"/>
  <c r="H75" i="8" s="1"/>
  <c r="S77" i="8"/>
  <c r="I77" i="8" s="1"/>
  <c r="G77" i="8"/>
  <c r="R77" i="8"/>
  <c r="H77" i="8" s="1"/>
  <c r="S79" i="8"/>
  <c r="I79" i="8" s="1"/>
  <c r="G79" i="8"/>
  <c r="R79" i="8"/>
  <c r="H79" i="8" s="1"/>
  <c r="P82" i="8"/>
  <c r="F82" i="8" s="1"/>
  <c r="O83" i="8"/>
  <c r="E83" i="8" s="1"/>
  <c r="D83" i="8"/>
  <c r="P86" i="8"/>
  <c r="F86" i="8" s="1"/>
  <c r="O91" i="8"/>
  <c r="E91" i="8" s="1"/>
  <c r="P91" i="8"/>
  <c r="F91" i="8" s="1"/>
  <c r="S104" i="8"/>
  <c r="I104" i="8" s="1"/>
  <c r="G104" i="8"/>
  <c r="R104" i="8"/>
  <c r="H104" i="8" s="1"/>
  <c r="P116" i="8"/>
  <c r="F116" i="8" s="1"/>
  <c r="D116" i="8"/>
  <c r="O116" i="8"/>
  <c r="E116" i="8" s="1"/>
  <c r="D65" i="8"/>
  <c r="D67" i="8"/>
  <c r="D69" i="8"/>
  <c r="G88" i="8"/>
  <c r="G92" i="8"/>
  <c r="G96" i="8"/>
  <c r="G100" i="8"/>
  <c r="G108" i="8"/>
  <c r="G110" i="8"/>
  <c r="G118" i="8"/>
  <c r="S169" i="8"/>
  <c r="I169" i="8" s="1"/>
  <c r="G171" i="8"/>
  <c r="S173" i="8"/>
  <c r="I173" i="8" s="1"/>
  <c r="G175" i="8"/>
  <c r="S177" i="8"/>
  <c r="I177" i="8" s="1"/>
  <c r="G179" i="8"/>
  <c r="S182" i="8"/>
  <c r="I182" i="8" s="1"/>
  <c r="S186" i="8"/>
  <c r="I186" i="8" s="1"/>
  <c r="G186" i="8"/>
  <c r="G188" i="8"/>
  <c r="S188" i="8"/>
  <c r="I188" i="8" s="1"/>
  <c r="S206" i="8"/>
  <c r="I206" i="8" s="1"/>
  <c r="G206" i="8"/>
  <c r="R206" i="8"/>
  <c r="H206" i="8" s="1"/>
  <c r="P228" i="8"/>
  <c r="F228" i="8" s="1"/>
  <c r="O228" i="8"/>
  <c r="E228" i="8" s="1"/>
  <c r="D228" i="8"/>
  <c r="O289" i="8"/>
  <c r="E289" i="8" s="1"/>
  <c r="D289" i="8"/>
  <c r="P289" i="8"/>
  <c r="F289" i="8" s="1"/>
  <c r="G81" i="8"/>
  <c r="G82" i="8"/>
  <c r="G83" i="8"/>
  <c r="G84" i="8"/>
  <c r="G85" i="8"/>
  <c r="G86" i="8"/>
  <c r="P88" i="8"/>
  <c r="F88" i="8" s="1"/>
  <c r="R90" i="8"/>
  <c r="H90" i="8" s="1"/>
  <c r="P92" i="8"/>
  <c r="F92" i="8" s="1"/>
  <c r="R94" i="8"/>
  <c r="H94" i="8" s="1"/>
  <c r="P96" i="8"/>
  <c r="F96" i="8" s="1"/>
  <c r="R98" i="8"/>
  <c r="H98" i="8" s="1"/>
  <c r="O100" i="8"/>
  <c r="E100" i="8" s="1"/>
  <c r="D102" i="8"/>
  <c r="R102" i="8"/>
  <c r="H102" i="8" s="1"/>
  <c r="O108" i="8"/>
  <c r="E108" i="8" s="1"/>
  <c r="O110" i="8"/>
  <c r="E110" i="8" s="1"/>
  <c r="O112" i="8"/>
  <c r="E112" i="8" s="1"/>
  <c r="G114" i="8"/>
  <c r="O114" i="8"/>
  <c r="E114" i="8" s="1"/>
  <c r="O118" i="8"/>
  <c r="E118" i="8" s="1"/>
  <c r="R126" i="8"/>
  <c r="H126" i="8" s="1"/>
  <c r="R129" i="8"/>
  <c r="H129" i="8" s="1"/>
  <c r="R137" i="8"/>
  <c r="H137" i="8" s="1"/>
  <c r="R145" i="8"/>
  <c r="H145" i="8" s="1"/>
  <c r="R153" i="8"/>
  <c r="H153" i="8" s="1"/>
  <c r="R161" i="8"/>
  <c r="H161" i="8" s="1"/>
  <c r="G181" i="8"/>
  <c r="S183" i="8"/>
  <c r="I183" i="8" s="1"/>
  <c r="R184" i="8"/>
  <c r="H184" i="8" s="1"/>
  <c r="R186" i="8"/>
  <c r="H186" i="8" s="1"/>
  <c r="R188" i="8"/>
  <c r="H188" i="8" s="1"/>
  <c r="S198" i="8"/>
  <c r="I198" i="8" s="1"/>
  <c r="G198" i="8"/>
  <c r="G200" i="8"/>
  <c r="S200" i="8"/>
  <c r="I200" i="8" s="1"/>
  <c r="P211" i="8"/>
  <c r="F211" i="8" s="1"/>
  <c r="O211" i="8"/>
  <c r="E211" i="8" s="1"/>
  <c r="P215" i="8"/>
  <c r="F215" i="8" s="1"/>
  <c r="O215" i="8"/>
  <c r="E215" i="8" s="1"/>
  <c r="O219" i="8"/>
  <c r="E219" i="8" s="1"/>
  <c r="D219" i="8"/>
  <c r="P219" i="8"/>
  <c r="F219" i="8" s="1"/>
  <c r="P220" i="8"/>
  <c r="F220" i="8" s="1"/>
  <c r="O220" i="8"/>
  <c r="E220" i="8" s="1"/>
  <c r="D220" i="8"/>
  <c r="P232" i="8"/>
  <c r="F232" i="8" s="1"/>
  <c r="O232" i="8"/>
  <c r="E232" i="8" s="1"/>
  <c r="D232" i="8"/>
  <c r="O285" i="8"/>
  <c r="E285" i="8" s="1"/>
  <c r="D285" i="8"/>
  <c r="P285" i="8"/>
  <c r="F285" i="8" s="1"/>
  <c r="S194" i="8"/>
  <c r="I194" i="8" s="1"/>
  <c r="G194" i="8"/>
  <c r="G196" i="8"/>
  <c r="S196" i="8"/>
  <c r="I196" i="8" s="1"/>
  <c r="S210" i="8"/>
  <c r="I210" i="8" s="1"/>
  <c r="R210" i="8"/>
  <c r="H210" i="8" s="1"/>
  <c r="S214" i="8"/>
  <c r="I214" i="8" s="1"/>
  <c r="R214" i="8"/>
  <c r="H214" i="8" s="1"/>
  <c r="O277" i="8"/>
  <c r="E277" i="8" s="1"/>
  <c r="D277" i="8"/>
  <c r="P277" i="8"/>
  <c r="F277" i="8" s="1"/>
  <c r="O281" i="8"/>
  <c r="E281" i="8" s="1"/>
  <c r="D281" i="8"/>
  <c r="P281" i="8"/>
  <c r="F281" i="8" s="1"/>
  <c r="G202" i="8"/>
  <c r="S204" i="8"/>
  <c r="I204" i="8" s="1"/>
  <c r="D206" i="8"/>
  <c r="G207" i="8"/>
  <c r="S223" i="8"/>
  <c r="I223" i="8" s="1"/>
  <c r="R223" i="8"/>
  <c r="H223" i="8" s="1"/>
  <c r="S227" i="8"/>
  <c r="I227" i="8" s="1"/>
  <c r="R227" i="8"/>
  <c r="H227" i="8" s="1"/>
  <c r="S231" i="8"/>
  <c r="I231" i="8" s="1"/>
  <c r="R231" i="8"/>
  <c r="H231" i="8" s="1"/>
  <c r="S235" i="8"/>
  <c r="I235" i="8" s="1"/>
  <c r="R235" i="8"/>
  <c r="H235" i="8" s="1"/>
  <c r="P313" i="8"/>
  <c r="F313" i="8" s="1"/>
  <c r="D313" i="8"/>
  <c r="O313" i="8"/>
  <c r="E313" i="8" s="1"/>
  <c r="D326" i="8"/>
  <c r="P326" i="8"/>
  <c r="F326" i="8" s="1"/>
  <c r="O326" i="8"/>
  <c r="E326" i="8" s="1"/>
  <c r="S335" i="8"/>
  <c r="I335" i="8" s="1"/>
  <c r="G335" i="8"/>
  <c r="G347" i="8"/>
  <c r="S347" i="8"/>
  <c r="I347" i="8" s="1"/>
  <c r="R347" i="8"/>
  <c r="H347" i="8" s="1"/>
  <c r="R224" i="8"/>
  <c r="H224" i="8" s="1"/>
  <c r="R228" i="8"/>
  <c r="H228" i="8" s="1"/>
  <c r="R232" i="8"/>
  <c r="H232" i="8" s="1"/>
  <c r="P278" i="8"/>
  <c r="F278" i="8" s="1"/>
  <c r="O278" i="8"/>
  <c r="E278" i="8" s="1"/>
  <c r="D278" i="8"/>
  <c r="P282" i="8"/>
  <c r="F282" i="8" s="1"/>
  <c r="O282" i="8"/>
  <c r="E282" i="8" s="1"/>
  <c r="D282" i="8"/>
  <c r="P286" i="8"/>
  <c r="F286" i="8" s="1"/>
  <c r="O286" i="8"/>
  <c r="E286" i="8" s="1"/>
  <c r="D286" i="8"/>
  <c r="P290" i="8"/>
  <c r="F290" i="8" s="1"/>
  <c r="O290" i="8"/>
  <c r="E290" i="8" s="1"/>
  <c r="D290" i="8"/>
  <c r="P237" i="8"/>
  <c r="F237" i="8" s="1"/>
  <c r="O237" i="8"/>
  <c r="E237" i="8" s="1"/>
  <c r="S240" i="8"/>
  <c r="I240" i="8" s="1"/>
  <c r="R240" i="8"/>
  <c r="H240" i="8" s="1"/>
  <c r="P241" i="8"/>
  <c r="F241" i="8" s="1"/>
  <c r="O241" i="8"/>
  <c r="E241" i="8" s="1"/>
  <c r="S244" i="8"/>
  <c r="I244" i="8" s="1"/>
  <c r="R244" i="8"/>
  <c r="H244" i="8" s="1"/>
  <c r="P245" i="8"/>
  <c r="F245" i="8" s="1"/>
  <c r="O245" i="8"/>
  <c r="E245" i="8" s="1"/>
  <c r="S248" i="8"/>
  <c r="I248" i="8" s="1"/>
  <c r="R248" i="8"/>
  <c r="H248" i="8" s="1"/>
  <c r="P249" i="8"/>
  <c r="F249" i="8" s="1"/>
  <c r="O249" i="8"/>
  <c r="E249" i="8" s="1"/>
  <c r="S252" i="8"/>
  <c r="I252" i="8" s="1"/>
  <c r="R252" i="8"/>
  <c r="H252" i="8" s="1"/>
  <c r="P253" i="8"/>
  <c r="F253" i="8" s="1"/>
  <c r="O253" i="8"/>
  <c r="E253" i="8" s="1"/>
  <c r="S256" i="8"/>
  <c r="I256" i="8" s="1"/>
  <c r="R256" i="8"/>
  <c r="H256" i="8" s="1"/>
  <c r="P257" i="8"/>
  <c r="F257" i="8" s="1"/>
  <c r="O257" i="8"/>
  <c r="E257" i="8" s="1"/>
  <c r="S260" i="8"/>
  <c r="I260" i="8" s="1"/>
  <c r="R260" i="8"/>
  <c r="H260" i="8" s="1"/>
  <c r="P261" i="8"/>
  <c r="F261" i="8" s="1"/>
  <c r="O261" i="8"/>
  <c r="E261" i="8" s="1"/>
  <c r="S264" i="8"/>
  <c r="I264" i="8" s="1"/>
  <c r="R264" i="8"/>
  <c r="H264" i="8" s="1"/>
  <c r="P265" i="8"/>
  <c r="F265" i="8" s="1"/>
  <c r="O265" i="8"/>
  <c r="E265" i="8" s="1"/>
  <c r="S268" i="8"/>
  <c r="I268" i="8" s="1"/>
  <c r="R268" i="8"/>
  <c r="H268" i="8" s="1"/>
  <c r="P269" i="8"/>
  <c r="F269" i="8" s="1"/>
  <c r="O269" i="8"/>
  <c r="E269" i="8" s="1"/>
  <c r="S272" i="8"/>
  <c r="I272" i="8" s="1"/>
  <c r="R272" i="8"/>
  <c r="H272" i="8" s="1"/>
  <c r="P273" i="8"/>
  <c r="F273" i="8" s="1"/>
  <c r="O273" i="8"/>
  <c r="E273" i="8" s="1"/>
  <c r="O320" i="8"/>
  <c r="E320" i="8" s="1"/>
  <c r="D320" i="8"/>
  <c r="P320" i="8"/>
  <c r="F320" i="8" s="1"/>
  <c r="S332" i="8"/>
  <c r="I332" i="8" s="1"/>
  <c r="G332" i="8"/>
  <c r="R292" i="8"/>
  <c r="H292" i="8" s="1"/>
  <c r="G292" i="8"/>
  <c r="R296" i="8"/>
  <c r="H296" i="8" s="1"/>
  <c r="G296" i="8"/>
  <c r="S296" i="8"/>
  <c r="I296" i="8" s="1"/>
  <c r="R298" i="8"/>
  <c r="H298" i="8" s="1"/>
  <c r="S298" i="8"/>
  <c r="I298" i="8" s="1"/>
  <c r="G298" i="8"/>
  <c r="D302" i="8"/>
  <c r="P302" i="8"/>
  <c r="F302" i="8" s="1"/>
  <c r="P321" i="8"/>
  <c r="F321" i="8" s="1"/>
  <c r="D321" i="8"/>
  <c r="O321" i="8"/>
  <c r="E321" i="8" s="1"/>
  <c r="O328" i="8"/>
  <c r="E328" i="8" s="1"/>
  <c r="D328" i="8"/>
  <c r="D334" i="8"/>
  <c r="P334" i="8"/>
  <c r="F334" i="8" s="1"/>
  <c r="S340" i="8"/>
  <c r="I340" i="8" s="1"/>
  <c r="G340" i="8"/>
  <c r="S344" i="8"/>
  <c r="I344" i="8" s="1"/>
  <c r="R344" i="8"/>
  <c r="H344" i="8" s="1"/>
  <c r="S378" i="8"/>
  <c r="I378" i="8" s="1"/>
  <c r="R378" i="8"/>
  <c r="H378" i="8" s="1"/>
  <c r="R239" i="8"/>
  <c r="H239" i="8" s="1"/>
  <c r="O240" i="8"/>
  <c r="E240" i="8" s="1"/>
  <c r="R243" i="8"/>
  <c r="H243" i="8" s="1"/>
  <c r="O244" i="8"/>
  <c r="E244" i="8" s="1"/>
  <c r="R247" i="8"/>
  <c r="H247" i="8" s="1"/>
  <c r="O248" i="8"/>
  <c r="E248" i="8" s="1"/>
  <c r="R251" i="8"/>
  <c r="H251" i="8" s="1"/>
  <c r="O252" i="8"/>
  <c r="E252" i="8" s="1"/>
  <c r="R255" i="8"/>
  <c r="H255" i="8" s="1"/>
  <c r="O256" i="8"/>
  <c r="E256" i="8" s="1"/>
  <c r="R259" i="8"/>
  <c r="H259" i="8" s="1"/>
  <c r="O260" i="8"/>
  <c r="E260" i="8" s="1"/>
  <c r="R263" i="8"/>
  <c r="H263" i="8" s="1"/>
  <c r="O264" i="8"/>
  <c r="E264" i="8" s="1"/>
  <c r="R267" i="8"/>
  <c r="H267" i="8" s="1"/>
  <c r="O268" i="8"/>
  <c r="E268" i="8" s="1"/>
  <c r="R271" i="8"/>
  <c r="H271" i="8" s="1"/>
  <c r="O272" i="8"/>
  <c r="E272" i="8" s="1"/>
  <c r="R275" i="8"/>
  <c r="H275" i="8" s="1"/>
  <c r="S292" i="8"/>
  <c r="I292" i="8" s="1"/>
  <c r="P294" i="8"/>
  <c r="F294" i="8" s="1"/>
  <c r="O302" i="8"/>
  <c r="E302" i="8" s="1"/>
  <c r="O304" i="8"/>
  <c r="E304" i="8" s="1"/>
  <c r="D304" i="8"/>
  <c r="D310" i="8"/>
  <c r="P310" i="8"/>
  <c r="F310" i="8" s="1"/>
  <c r="P328" i="8"/>
  <c r="F328" i="8" s="1"/>
  <c r="P329" i="8"/>
  <c r="F329" i="8" s="1"/>
  <c r="D329" i="8"/>
  <c r="O329" i="8"/>
  <c r="E329" i="8" s="1"/>
  <c r="O334" i="8"/>
  <c r="E334" i="8" s="1"/>
  <c r="O336" i="8"/>
  <c r="E336" i="8" s="1"/>
  <c r="D336" i="8"/>
  <c r="P345" i="8"/>
  <c r="F345" i="8" s="1"/>
  <c r="O345" i="8"/>
  <c r="E345" i="8" s="1"/>
  <c r="R277" i="8"/>
  <c r="H277" i="8" s="1"/>
  <c r="G278" i="8"/>
  <c r="R281" i="8"/>
  <c r="H281" i="8" s="1"/>
  <c r="G282" i="8"/>
  <c r="R285" i="8"/>
  <c r="H285" i="8" s="1"/>
  <c r="G286" i="8"/>
  <c r="R289" i="8"/>
  <c r="H289" i="8" s="1"/>
  <c r="G290" i="8"/>
  <c r="R294" i="8"/>
  <c r="H294" i="8" s="1"/>
  <c r="G294" i="8"/>
  <c r="R300" i="8"/>
  <c r="H300" i="8" s="1"/>
  <c r="S300" i="8"/>
  <c r="I300" i="8" s="1"/>
  <c r="G300" i="8"/>
  <c r="P304" i="8"/>
  <c r="F304" i="8" s="1"/>
  <c r="P305" i="8"/>
  <c r="F305" i="8" s="1"/>
  <c r="D305" i="8"/>
  <c r="O305" i="8"/>
  <c r="E305" i="8" s="1"/>
  <c r="O310" i="8"/>
  <c r="E310" i="8" s="1"/>
  <c r="O312" i="8"/>
  <c r="E312" i="8" s="1"/>
  <c r="D312" i="8"/>
  <c r="D318" i="8"/>
  <c r="P318" i="8"/>
  <c r="F318" i="8" s="1"/>
  <c r="S324" i="8"/>
  <c r="I324" i="8" s="1"/>
  <c r="G324" i="8"/>
  <c r="S327" i="8"/>
  <c r="I327" i="8" s="1"/>
  <c r="G327" i="8"/>
  <c r="P336" i="8"/>
  <c r="F336" i="8" s="1"/>
  <c r="P337" i="8"/>
  <c r="F337" i="8" s="1"/>
  <c r="D337" i="8"/>
  <c r="O337" i="8"/>
  <c r="E337" i="8" s="1"/>
  <c r="G343" i="8"/>
  <c r="S343" i="8"/>
  <c r="I343" i="8" s="1"/>
  <c r="R343" i="8"/>
  <c r="H343" i="8" s="1"/>
  <c r="D345" i="8"/>
  <c r="O349" i="8"/>
  <c r="E349" i="8" s="1"/>
  <c r="O350" i="8"/>
  <c r="E350" i="8" s="1"/>
  <c r="P383" i="8"/>
  <c r="F383" i="8" s="1"/>
  <c r="O383" i="8"/>
  <c r="E383" i="8" s="1"/>
  <c r="D383" i="8"/>
  <c r="S328" i="8"/>
  <c r="I328" i="8" s="1"/>
  <c r="G328" i="8"/>
  <c r="S336" i="8"/>
  <c r="I336" i="8" s="1"/>
  <c r="G336" i="8"/>
  <c r="P341" i="8"/>
  <c r="F341" i="8" s="1"/>
  <c r="D341" i="8"/>
  <c r="G380" i="8"/>
  <c r="S380" i="8"/>
  <c r="I380" i="8" s="1"/>
  <c r="S381" i="8"/>
  <c r="I381" i="8" s="1"/>
  <c r="R381" i="8"/>
  <c r="H381" i="8" s="1"/>
  <c r="O405" i="8"/>
  <c r="E405" i="8" s="1"/>
  <c r="P405" i="8"/>
  <c r="F405" i="8" s="1"/>
  <c r="O299" i="8"/>
  <c r="E299" i="8" s="1"/>
  <c r="P308" i="8"/>
  <c r="F308" i="8" s="1"/>
  <c r="P309" i="8"/>
  <c r="F309" i="8" s="1"/>
  <c r="D309" i="8"/>
  <c r="P316" i="8"/>
  <c r="F316" i="8" s="1"/>
  <c r="P317" i="8"/>
  <c r="F317" i="8" s="1"/>
  <c r="D317" i="8"/>
  <c r="P324" i="8"/>
  <c r="F324" i="8" s="1"/>
  <c r="P325" i="8"/>
  <c r="F325" i="8" s="1"/>
  <c r="D325" i="8"/>
  <c r="P332" i="8"/>
  <c r="F332" i="8" s="1"/>
  <c r="P333" i="8"/>
  <c r="F333" i="8" s="1"/>
  <c r="D333" i="8"/>
  <c r="P340" i="8"/>
  <c r="F340" i="8" s="1"/>
  <c r="O341" i="8"/>
  <c r="E341" i="8" s="1"/>
  <c r="O358" i="8"/>
  <c r="E358" i="8" s="1"/>
  <c r="P382" i="8"/>
  <c r="F382" i="8" s="1"/>
  <c r="O382" i="8"/>
  <c r="E382" i="8" s="1"/>
  <c r="D403" i="8"/>
  <c r="D405" i="8"/>
  <c r="R385" i="8"/>
  <c r="H385" i="8" s="1"/>
  <c r="R386" i="8"/>
  <c r="H386" i="8" s="1"/>
  <c r="R393" i="8"/>
  <c r="H393" i="8" s="1"/>
  <c r="D402" i="8"/>
  <c r="R115" i="8"/>
  <c r="H115" i="8" s="1"/>
  <c r="G115" i="8"/>
  <c r="P119" i="8"/>
  <c r="F119" i="8" s="1"/>
  <c r="O119" i="8"/>
  <c r="E119" i="8" s="1"/>
  <c r="D119" i="8"/>
  <c r="R121" i="8"/>
  <c r="H121" i="8" s="1"/>
  <c r="G121" i="8"/>
  <c r="P125" i="8"/>
  <c r="F125" i="8" s="1"/>
  <c r="O125" i="8"/>
  <c r="E125" i="8" s="1"/>
  <c r="D125" i="8"/>
  <c r="S128" i="8"/>
  <c r="I128" i="8" s="1"/>
  <c r="G128" i="8"/>
  <c r="R128" i="8"/>
  <c r="H128" i="8" s="1"/>
  <c r="S132" i="8"/>
  <c r="I132" i="8" s="1"/>
  <c r="G132" i="8"/>
  <c r="R132" i="8"/>
  <c r="H132" i="8" s="1"/>
  <c r="S136" i="8"/>
  <c r="I136" i="8" s="1"/>
  <c r="G136" i="8"/>
  <c r="R136" i="8"/>
  <c r="H136" i="8" s="1"/>
  <c r="S140" i="8"/>
  <c r="I140" i="8" s="1"/>
  <c r="G140" i="8"/>
  <c r="R140" i="8"/>
  <c r="H140" i="8" s="1"/>
  <c r="S144" i="8"/>
  <c r="I144" i="8" s="1"/>
  <c r="G144" i="8"/>
  <c r="R144" i="8"/>
  <c r="H144" i="8" s="1"/>
  <c r="S148" i="8"/>
  <c r="I148" i="8" s="1"/>
  <c r="G148" i="8"/>
  <c r="R148" i="8"/>
  <c r="H148" i="8" s="1"/>
  <c r="S152" i="8"/>
  <c r="I152" i="8" s="1"/>
  <c r="G152" i="8"/>
  <c r="R152" i="8"/>
  <c r="H152" i="8" s="1"/>
  <c r="S156" i="8"/>
  <c r="I156" i="8" s="1"/>
  <c r="G156" i="8"/>
  <c r="R156" i="8"/>
  <c r="H156" i="8" s="1"/>
  <c r="S160" i="8"/>
  <c r="I160" i="8" s="1"/>
  <c r="G160" i="8"/>
  <c r="R160" i="8"/>
  <c r="H160" i="8" s="1"/>
  <c r="S164" i="8"/>
  <c r="I164" i="8" s="1"/>
  <c r="G164" i="8"/>
  <c r="R164" i="8"/>
  <c r="H164" i="8" s="1"/>
  <c r="S168" i="8"/>
  <c r="I168" i="8" s="1"/>
  <c r="G168" i="8"/>
  <c r="R168" i="8"/>
  <c r="H168" i="8" s="1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G102" i="8"/>
  <c r="O103" i="8"/>
  <c r="E103" i="8" s="1"/>
  <c r="O107" i="8"/>
  <c r="E107" i="8" s="1"/>
  <c r="O111" i="8"/>
  <c r="E111" i="8" s="1"/>
  <c r="P113" i="8"/>
  <c r="F113" i="8" s="1"/>
  <c r="O113" i="8"/>
  <c r="E113" i="8" s="1"/>
  <c r="D113" i="8"/>
  <c r="S115" i="8"/>
  <c r="I115" i="8" s="1"/>
  <c r="R119" i="8"/>
  <c r="H119" i="8" s="1"/>
  <c r="G119" i="8"/>
  <c r="S121" i="8"/>
  <c r="I121" i="8" s="1"/>
  <c r="P123" i="8"/>
  <c r="F123" i="8" s="1"/>
  <c r="O123" i="8"/>
  <c r="E123" i="8" s="1"/>
  <c r="D123" i="8"/>
  <c r="R125" i="8"/>
  <c r="H125" i="8" s="1"/>
  <c r="G125" i="8"/>
  <c r="P129" i="8"/>
  <c r="F129" i="8" s="1"/>
  <c r="O129" i="8"/>
  <c r="E129" i="8" s="1"/>
  <c r="D129" i="8"/>
  <c r="P133" i="8"/>
  <c r="F133" i="8" s="1"/>
  <c r="O133" i="8"/>
  <c r="E133" i="8" s="1"/>
  <c r="D133" i="8"/>
  <c r="P137" i="8"/>
  <c r="F137" i="8" s="1"/>
  <c r="O137" i="8"/>
  <c r="E137" i="8" s="1"/>
  <c r="D137" i="8"/>
  <c r="P141" i="8"/>
  <c r="F141" i="8" s="1"/>
  <c r="O141" i="8"/>
  <c r="E141" i="8" s="1"/>
  <c r="D141" i="8"/>
  <c r="P145" i="8"/>
  <c r="F145" i="8" s="1"/>
  <c r="O145" i="8"/>
  <c r="E145" i="8" s="1"/>
  <c r="D145" i="8"/>
  <c r="P149" i="8"/>
  <c r="F149" i="8" s="1"/>
  <c r="O149" i="8"/>
  <c r="E149" i="8" s="1"/>
  <c r="D149" i="8"/>
  <c r="P153" i="8"/>
  <c r="F153" i="8" s="1"/>
  <c r="O153" i="8"/>
  <c r="E153" i="8" s="1"/>
  <c r="D153" i="8"/>
  <c r="P157" i="8"/>
  <c r="F157" i="8" s="1"/>
  <c r="O157" i="8"/>
  <c r="E157" i="8" s="1"/>
  <c r="D157" i="8"/>
  <c r="P161" i="8"/>
  <c r="F161" i="8" s="1"/>
  <c r="O161" i="8"/>
  <c r="E161" i="8" s="1"/>
  <c r="D161" i="8"/>
  <c r="P165" i="8"/>
  <c r="F165" i="8" s="1"/>
  <c r="O165" i="8"/>
  <c r="E165" i="8" s="1"/>
  <c r="D165" i="8"/>
  <c r="D17" i="8"/>
  <c r="P101" i="8"/>
  <c r="F101" i="8" s="1"/>
  <c r="O101" i="8"/>
  <c r="E101" i="8" s="1"/>
  <c r="D101" i="8"/>
  <c r="D103" i="8"/>
  <c r="R103" i="8"/>
  <c r="H103" i="8" s="1"/>
  <c r="G103" i="8"/>
  <c r="P105" i="8"/>
  <c r="F105" i="8" s="1"/>
  <c r="O105" i="8"/>
  <c r="E105" i="8" s="1"/>
  <c r="D105" i="8"/>
  <c r="D107" i="8"/>
  <c r="R107" i="8"/>
  <c r="H107" i="8" s="1"/>
  <c r="G107" i="8"/>
  <c r="P109" i="8"/>
  <c r="F109" i="8" s="1"/>
  <c r="O109" i="8"/>
  <c r="E109" i="8" s="1"/>
  <c r="D109" i="8"/>
  <c r="D111" i="8"/>
  <c r="R111" i="8"/>
  <c r="H111" i="8" s="1"/>
  <c r="G111" i="8"/>
  <c r="R113" i="8"/>
  <c r="H113" i="8" s="1"/>
  <c r="G113" i="8"/>
  <c r="P117" i="8"/>
  <c r="F117" i="8" s="1"/>
  <c r="O117" i="8"/>
  <c r="E117" i="8" s="1"/>
  <c r="D117" i="8"/>
  <c r="S119" i="8"/>
  <c r="I119" i="8" s="1"/>
  <c r="R123" i="8"/>
  <c r="H123" i="8" s="1"/>
  <c r="G123" i="8"/>
  <c r="S125" i="8"/>
  <c r="I125" i="8" s="1"/>
  <c r="S130" i="8"/>
  <c r="I130" i="8" s="1"/>
  <c r="R130" i="8"/>
  <c r="H130" i="8" s="1"/>
  <c r="G130" i="8"/>
  <c r="S134" i="8"/>
  <c r="I134" i="8" s="1"/>
  <c r="R134" i="8"/>
  <c r="H134" i="8" s="1"/>
  <c r="G134" i="8"/>
  <c r="S138" i="8"/>
  <c r="I138" i="8" s="1"/>
  <c r="R138" i="8"/>
  <c r="H138" i="8" s="1"/>
  <c r="G138" i="8"/>
  <c r="S142" i="8"/>
  <c r="I142" i="8" s="1"/>
  <c r="R142" i="8"/>
  <c r="H142" i="8" s="1"/>
  <c r="G142" i="8"/>
  <c r="S146" i="8"/>
  <c r="I146" i="8" s="1"/>
  <c r="R146" i="8"/>
  <c r="H146" i="8" s="1"/>
  <c r="G146" i="8"/>
  <c r="S150" i="8"/>
  <c r="I150" i="8" s="1"/>
  <c r="R150" i="8"/>
  <c r="H150" i="8" s="1"/>
  <c r="G150" i="8"/>
  <c r="S154" i="8"/>
  <c r="I154" i="8" s="1"/>
  <c r="R154" i="8"/>
  <c r="H154" i="8" s="1"/>
  <c r="G154" i="8"/>
  <c r="S158" i="8"/>
  <c r="I158" i="8" s="1"/>
  <c r="R158" i="8"/>
  <c r="H158" i="8" s="1"/>
  <c r="G158" i="8"/>
  <c r="S162" i="8"/>
  <c r="I162" i="8" s="1"/>
  <c r="R162" i="8"/>
  <c r="H162" i="8" s="1"/>
  <c r="G162" i="8"/>
  <c r="S166" i="8"/>
  <c r="I166" i="8" s="1"/>
  <c r="R166" i="8"/>
  <c r="H166" i="8" s="1"/>
  <c r="G166" i="8"/>
  <c r="P170" i="8"/>
  <c r="F170" i="8" s="1"/>
  <c r="O170" i="8"/>
  <c r="E170" i="8" s="1"/>
  <c r="D5" i="8"/>
  <c r="D7" i="8"/>
  <c r="D9" i="8"/>
  <c r="D13" i="8"/>
  <c r="D15" i="8"/>
  <c r="S103" i="8"/>
  <c r="I103" i="8" s="1"/>
  <c r="S107" i="8"/>
  <c r="I107" i="8" s="1"/>
  <c r="S111" i="8"/>
  <c r="I111" i="8" s="1"/>
  <c r="P115" i="8"/>
  <c r="F115" i="8" s="1"/>
  <c r="O115" i="8"/>
  <c r="E115" i="8" s="1"/>
  <c r="D115" i="8"/>
  <c r="R117" i="8"/>
  <c r="H117" i="8" s="1"/>
  <c r="G117" i="8"/>
  <c r="P121" i="8"/>
  <c r="F121" i="8" s="1"/>
  <c r="O121" i="8"/>
  <c r="E121" i="8" s="1"/>
  <c r="D121" i="8"/>
  <c r="P127" i="8"/>
  <c r="F127" i="8" s="1"/>
  <c r="O127" i="8"/>
  <c r="E127" i="8" s="1"/>
  <c r="D127" i="8"/>
  <c r="P131" i="8"/>
  <c r="F131" i="8" s="1"/>
  <c r="O131" i="8"/>
  <c r="E131" i="8" s="1"/>
  <c r="D131" i="8"/>
  <c r="P135" i="8"/>
  <c r="F135" i="8" s="1"/>
  <c r="O135" i="8"/>
  <c r="E135" i="8" s="1"/>
  <c r="D135" i="8"/>
  <c r="P139" i="8"/>
  <c r="F139" i="8" s="1"/>
  <c r="O139" i="8"/>
  <c r="E139" i="8" s="1"/>
  <c r="D139" i="8"/>
  <c r="P143" i="8"/>
  <c r="F143" i="8" s="1"/>
  <c r="O143" i="8"/>
  <c r="E143" i="8" s="1"/>
  <c r="D143" i="8"/>
  <c r="P147" i="8"/>
  <c r="F147" i="8" s="1"/>
  <c r="O147" i="8"/>
  <c r="E147" i="8" s="1"/>
  <c r="D147" i="8"/>
  <c r="P151" i="8"/>
  <c r="F151" i="8" s="1"/>
  <c r="O151" i="8"/>
  <c r="E151" i="8" s="1"/>
  <c r="D151" i="8"/>
  <c r="P155" i="8"/>
  <c r="F155" i="8" s="1"/>
  <c r="O155" i="8"/>
  <c r="E155" i="8" s="1"/>
  <c r="D155" i="8"/>
  <c r="P159" i="8"/>
  <c r="F159" i="8" s="1"/>
  <c r="O159" i="8"/>
  <c r="E159" i="8" s="1"/>
  <c r="D159" i="8"/>
  <c r="P163" i="8"/>
  <c r="F163" i="8" s="1"/>
  <c r="O163" i="8"/>
  <c r="E163" i="8" s="1"/>
  <c r="D163" i="8"/>
  <c r="P167" i="8"/>
  <c r="F167" i="8" s="1"/>
  <c r="O167" i="8"/>
  <c r="E167" i="8" s="1"/>
  <c r="D167" i="8"/>
  <c r="P174" i="8"/>
  <c r="F174" i="8" s="1"/>
  <c r="O174" i="8"/>
  <c r="E174" i="8" s="1"/>
  <c r="D174" i="8"/>
  <c r="P178" i="8"/>
  <c r="F178" i="8" s="1"/>
  <c r="O178" i="8"/>
  <c r="E178" i="8" s="1"/>
  <c r="D178" i="8"/>
  <c r="P182" i="8"/>
  <c r="F182" i="8" s="1"/>
  <c r="O182" i="8"/>
  <c r="E182" i="8" s="1"/>
  <c r="D182" i="8"/>
  <c r="P186" i="8"/>
  <c r="F186" i="8" s="1"/>
  <c r="O186" i="8"/>
  <c r="E186" i="8" s="1"/>
  <c r="D186" i="8"/>
  <c r="P190" i="8"/>
  <c r="F190" i="8" s="1"/>
  <c r="O190" i="8"/>
  <c r="E190" i="8" s="1"/>
  <c r="D190" i="8"/>
  <c r="P194" i="8"/>
  <c r="F194" i="8" s="1"/>
  <c r="O194" i="8"/>
  <c r="E194" i="8" s="1"/>
  <c r="D194" i="8"/>
  <c r="P198" i="8"/>
  <c r="F198" i="8" s="1"/>
  <c r="O198" i="8"/>
  <c r="E198" i="8" s="1"/>
  <c r="D198" i="8"/>
  <c r="P202" i="8"/>
  <c r="F202" i="8" s="1"/>
  <c r="O202" i="8"/>
  <c r="E202" i="8" s="1"/>
  <c r="D202" i="8"/>
  <c r="G127" i="8"/>
  <c r="P130" i="8"/>
  <c r="F130" i="8" s="1"/>
  <c r="O130" i="8"/>
  <c r="E130" i="8" s="1"/>
  <c r="P134" i="8"/>
  <c r="F134" i="8" s="1"/>
  <c r="O134" i="8"/>
  <c r="E134" i="8" s="1"/>
  <c r="P138" i="8"/>
  <c r="F138" i="8" s="1"/>
  <c r="O138" i="8"/>
  <c r="E138" i="8" s="1"/>
  <c r="P142" i="8"/>
  <c r="F142" i="8" s="1"/>
  <c r="O142" i="8"/>
  <c r="E142" i="8" s="1"/>
  <c r="P146" i="8"/>
  <c r="F146" i="8" s="1"/>
  <c r="O146" i="8"/>
  <c r="E146" i="8" s="1"/>
  <c r="P150" i="8"/>
  <c r="F150" i="8" s="1"/>
  <c r="O150" i="8"/>
  <c r="E150" i="8" s="1"/>
  <c r="P154" i="8"/>
  <c r="F154" i="8" s="1"/>
  <c r="O154" i="8"/>
  <c r="E154" i="8" s="1"/>
  <c r="P158" i="8"/>
  <c r="F158" i="8" s="1"/>
  <c r="O158" i="8"/>
  <c r="E158" i="8" s="1"/>
  <c r="P162" i="8"/>
  <c r="F162" i="8" s="1"/>
  <c r="O162" i="8"/>
  <c r="E162" i="8" s="1"/>
  <c r="P166" i="8"/>
  <c r="F166" i="8" s="1"/>
  <c r="O166" i="8"/>
  <c r="E166" i="8" s="1"/>
  <c r="P169" i="8"/>
  <c r="F169" i="8" s="1"/>
  <c r="O169" i="8"/>
  <c r="E169" i="8" s="1"/>
  <c r="P173" i="8"/>
  <c r="F173" i="8" s="1"/>
  <c r="O173" i="8"/>
  <c r="E173" i="8" s="1"/>
  <c r="P177" i="8"/>
  <c r="F177" i="8" s="1"/>
  <c r="O177" i="8"/>
  <c r="E177" i="8" s="1"/>
  <c r="P181" i="8"/>
  <c r="F181" i="8" s="1"/>
  <c r="O181" i="8"/>
  <c r="E181" i="8" s="1"/>
  <c r="P185" i="8"/>
  <c r="F185" i="8" s="1"/>
  <c r="O185" i="8"/>
  <c r="E185" i="8" s="1"/>
  <c r="P189" i="8"/>
  <c r="F189" i="8" s="1"/>
  <c r="O189" i="8"/>
  <c r="E189" i="8" s="1"/>
  <c r="P193" i="8"/>
  <c r="F193" i="8" s="1"/>
  <c r="O193" i="8"/>
  <c r="E193" i="8" s="1"/>
  <c r="P197" i="8"/>
  <c r="F197" i="8" s="1"/>
  <c r="O197" i="8"/>
  <c r="E197" i="8" s="1"/>
  <c r="P201" i="8"/>
  <c r="F201" i="8" s="1"/>
  <c r="O201" i="8"/>
  <c r="E201" i="8" s="1"/>
  <c r="P205" i="8"/>
  <c r="F205" i="8" s="1"/>
  <c r="O205" i="8"/>
  <c r="E205" i="8" s="1"/>
  <c r="P172" i="8"/>
  <c r="F172" i="8" s="1"/>
  <c r="O172" i="8"/>
  <c r="E172" i="8" s="1"/>
  <c r="P176" i="8"/>
  <c r="F176" i="8" s="1"/>
  <c r="O176" i="8"/>
  <c r="E176" i="8" s="1"/>
  <c r="P180" i="8"/>
  <c r="F180" i="8" s="1"/>
  <c r="O180" i="8"/>
  <c r="E180" i="8" s="1"/>
  <c r="P184" i="8"/>
  <c r="F184" i="8" s="1"/>
  <c r="O184" i="8"/>
  <c r="E184" i="8" s="1"/>
  <c r="P188" i="8"/>
  <c r="F188" i="8" s="1"/>
  <c r="O188" i="8"/>
  <c r="E188" i="8" s="1"/>
  <c r="P192" i="8"/>
  <c r="F192" i="8" s="1"/>
  <c r="O192" i="8"/>
  <c r="E192" i="8" s="1"/>
  <c r="P196" i="8"/>
  <c r="F196" i="8" s="1"/>
  <c r="O196" i="8"/>
  <c r="E196" i="8" s="1"/>
  <c r="P200" i="8"/>
  <c r="F200" i="8" s="1"/>
  <c r="O200" i="8"/>
  <c r="E200" i="8" s="1"/>
  <c r="P204" i="8"/>
  <c r="F204" i="8" s="1"/>
  <c r="O204" i="8"/>
  <c r="E204" i="8" s="1"/>
  <c r="P128" i="8"/>
  <c r="F128" i="8" s="1"/>
  <c r="O128" i="8"/>
  <c r="E128" i="8" s="1"/>
  <c r="P132" i="8"/>
  <c r="F132" i="8" s="1"/>
  <c r="O132" i="8"/>
  <c r="E132" i="8" s="1"/>
  <c r="P136" i="8"/>
  <c r="F136" i="8" s="1"/>
  <c r="O136" i="8"/>
  <c r="E136" i="8" s="1"/>
  <c r="P140" i="8"/>
  <c r="F140" i="8" s="1"/>
  <c r="O140" i="8"/>
  <c r="E140" i="8" s="1"/>
  <c r="P144" i="8"/>
  <c r="F144" i="8" s="1"/>
  <c r="O144" i="8"/>
  <c r="E144" i="8" s="1"/>
  <c r="P148" i="8"/>
  <c r="F148" i="8" s="1"/>
  <c r="O148" i="8"/>
  <c r="E148" i="8" s="1"/>
  <c r="P152" i="8"/>
  <c r="F152" i="8" s="1"/>
  <c r="O152" i="8"/>
  <c r="E152" i="8" s="1"/>
  <c r="P156" i="8"/>
  <c r="F156" i="8" s="1"/>
  <c r="O156" i="8"/>
  <c r="E156" i="8" s="1"/>
  <c r="P160" i="8"/>
  <c r="F160" i="8" s="1"/>
  <c r="O160" i="8"/>
  <c r="E160" i="8" s="1"/>
  <c r="P164" i="8"/>
  <c r="F164" i="8" s="1"/>
  <c r="O164" i="8"/>
  <c r="E164" i="8" s="1"/>
  <c r="P168" i="8"/>
  <c r="F168" i="8" s="1"/>
  <c r="O168" i="8"/>
  <c r="E168" i="8" s="1"/>
  <c r="P171" i="8"/>
  <c r="F171" i="8" s="1"/>
  <c r="O171" i="8"/>
  <c r="E171" i="8" s="1"/>
  <c r="P175" i="8"/>
  <c r="F175" i="8" s="1"/>
  <c r="O175" i="8"/>
  <c r="E175" i="8" s="1"/>
  <c r="P179" i="8"/>
  <c r="F179" i="8" s="1"/>
  <c r="O179" i="8"/>
  <c r="E179" i="8" s="1"/>
  <c r="P183" i="8"/>
  <c r="F183" i="8" s="1"/>
  <c r="O183" i="8"/>
  <c r="E183" i="8" s="1"/>
  <c r="P187" i="8"/>
  <c r="F187" i="8" s="1"/>
  <c r="O187" i="8"/>
  <c r="E187" i="8" s="1"/>
  <c r="P191" i="8"/>
  <c r="F191" i="8" s="1"/>
  <c r="O191" i="8"/>
  <c r="E191" i="8" s="1"/>
  <c r="P195" i="8"/>
  <c r="F195" i="8" s="1"/>
  <c r="O195" i="8"/>
  <c r="E195" i="8" s="1"/>
  <c r="P199" i="8"/>
  <c r="F199" i="8" s="1"/>
  <c r="O199" i="8"/>
  <c r="E199" i="8" s="1"/>
  <c r="P203" i="8"/>
  <c r="F203" i="8" s="1"/>
  <c r="O203" i="8"/>
  <c r="E203" i="8" s="1"/>
  <c r="O206" i="8"/>
  <c r="E206" i="8" s="1"/>
  <c r="O207" i="8"/>
  <c r="E207" i="8" s="1"/>
  <c r="O208" i="8"/>
  <c r="E208" i="8" s="1"/>
  <c r="G291" i="8"/>
  <c r="S291" i="8"/>
  <c r="I291" i="8" s="1"/>
  <c r="G293" i="8"/>
  <c r="S293" i="8"/>
  <c r="I293" i="8" s="1"/>
  <c r="G295" i="8"/>
  <c r="S295" i="8"/>
  <c r="I295" i="8" s="1"/>
  <c r="G297" i="8"/>
  <c r="S297" i="8"/>
  <c r="I297" i="8" s="1"/>
  <c r="G299" i="8"/>
  <c r="S299" i="8"/>
  <c r="I299" i="8" s="1"/>
  <c r="G301" i="8"/>
  <c r="S301" i="8"/>
  <c r="I301" i="8" s="1"/>
  <c r="S302" i="8"/>
  <c r="I302" i="8" s="1"/>
  <c r="R302" i="8"/>
  <c r="H302" i="8" s="1"/>
  <c r="S303" i="8"/>
  <c r="I303" i="8" s="1"/>
  <c r="R303" i="8"/>
  <c r="H303" i="8" s="1"/>
  <c r="S304" i="8"/>
  <c r="I304" i="8" s="1"/>
  <c r="R304" i="8"/>
  <c r="H304" i="8" s="1"/>
  <c r="S305" i="8"/>
  <c r="I305" i="8" s="1"/>
  <c r="R305" i="8"/>
  <c r="H305" i="8" s="1"/>
  <c r="S306" i="8"/>
  <c r="I306" i="8" s="1"/>
  <c r="R306" i="8"/>
  <c r="H306" i="8" s="1"/>
  <c r="S307" i="8"/>
  <c r="I307" i="8" s="1"/>
  <c r="R307" i="8"/>
  <c r="H307" i="8" s="1"/>
  <c r="S308" i="8"/>
  <c r="I308" i="8" s="1"/>
  <c r="R308" i="8"/>
  <c r="H308" i="8" s="1"/>
  <c r="S309" i="8"/>
  <c r="I309" i="8" s="1"/>
  <c r="R309" i="8"/>
  <c r="H309" i="8" s="1"/>
  <c r="S310" i="8"/>
  <c r="I310" i="8" s="1"/>
  <c r="R310" i="8"/>
  <c r="H310" i="8" s="1"/>
  <c r="S311" i="8"/>
  <c r="I311" i="8" s="1"/>
  <c r="R311" i="8"/>
  <c r="H311" i="8" s="1"/>
  <c r="S312" i="8"/>
  <c r="I312" i="8" s="1"/>
  <c r="R312" i="8"/>
  <c r="H312" i="8" s="1"/>
  <c r="S313" i="8"/>
  <c r="I313" i="8" s="1"/>
  <c r="R313" i="8"/>
  <c r="H313" i="8" s="1"/>
  <c r="S314" i="8"/>
  <c r="I314" i="8" s="1"/>
  <c r="R314" i="8"/>
  <c r="H314" i="8" s="1"/>
  <c r="S315" i="8"/>
  <c r="I315" i="8" s="1"/>
  <c r="R315" i="8"/>
  <c r="H315" i="8" s="1"/>
  <c r="S316" i="8"/>
  <c r="I316" i="8" s="1"/>
  <c r="R316" i="8"/>
  <c r="H316" i="8" s="1"/>
  <c r="S317" i="8"/>
  <c r="I317" i="8" s="1"/>
  <c r="R317" i="8"/>
  <c r="H317" i="8" s="1"/>
  <c r="S318" i="8"/>
  <c r="I318" i="8" s="1"/>
  <c r="R318" i="8"/>
  <c r="H318" i="8" s="1"/>
  <c r="S319" i="8"/>
  <c r="I319" i="8" s="1"/>
  <c r="R319" i="8"/>
  <c r="H319" i="8" s="1"/>
  <c r="S320" i="8"/>
  <c r="I320" i="8" s="1"/>
  <c r="R320" i="8"/>
  <c r="H320" i="8" s="1"/>
  <c r="S321" i="8"/>
  <c r="I321" i="8" s="1"/>
  <c r="R321" i="8"/>
  <c r="H321" i="8" s="1"/>
  <c r="O388" i="8"/>
  <c r="E388" i="8" s="1"/>
  <c r="P388" i="8"/>
  <c r="F388" i="8" s="1"/>
  <c r="O396" i="8"/>
  <c r="E396" i="8" s="1"/>
  <c r="P396" i="8"/>
  <c r="F396" i="8" s="1"/>
  <c r="G341" i="8"/>
  <c r="R341" i="8"/>
  <c r="H341" i="8" s="1"/>
  <c r="D343" i="8"/>
  <c r="O343" i="8"/>
  <c r="E343" i="8" s="1"/>
  <c r="G345" i="8"/>
  <c r="R345" i="8"/>
  <c r="H345" i="8" s="1"/>
  <c r="D347" i="8"/>
  <c r="O347" i="8"/>
  <c r="E347" i="8" s="1"/>
  <c r="G349" i="8"/>
  <c r="R349" i="8"/>
  <c r="H349" i="8" s="1"/>
  <c r="R350" i="8"/>
  <c r="H350" i="8" s="1"/>
  <c r="O352" i="8"/>
  <c r="E352" i="8" s="1"/>
  <c r="R353" i="8"/>
  <c r="H353" i="8" s="1"/>
  <c r="R354" i="8"/>
  <c r="H354" i="8" s="1"/>
  <c r="O356" i="8"/>
  <c r="E356" i="8" s="1"/>
  <c r="R357" i="8"/>
  <c r="H357" i="8" s="1"/>
  <c r="R358" i="8"/>
  <c r="H358" i="8" s="1"/>
  <c r="O360" i="8"/>
  <c r="E360" i="8" s="1"/>
  <c r="R361" i="8"/>
  <c r="H361" i="8" s="1"/>
  <c r="R362" i="8"/>
  <c r="H362" i="8" s="1"/>
  <c r="O364" i="8"/>
  <c r="E364" i="8" s="1"/>
  <c r="R365" i="8"/>
  <c r="H365" i="8" s="1"/>
  <c r="R366" i="8"/>
  <c r="H366" i="8" s="1"/>
  <c r="O368" i="8"/>
  <c r="E368" i="8" s="1"/>
  <c r="R369" i="8"/>
  <c r="H369" i="8" s="1"/>
  <c r="R370" i="8"/>
  <c r="H370" i="8" s="1"/>
  <c r="O372" i="8"/>
  <c r="E372" i="8" s="1"/>
  <c r="R373" i="8"/>
  <c r="H373" i="8" s="1"/>
  <c r="R374" i="8"/>
  <c r="H374" i="8" s="1"/>
  <c r="O376" i="8"/>
  <c r="E376" i="8" s="1"/>
  <c r="S379" i="8"/>
  <c r="I379" i="8" s="1"/>
  <c r="R379" i="8"/>
  <c r="H379" i="8" s="1"/>
  <c r="G379" i="8"/>
  <c r="S383" i="8"/>
  <c r="I383" i="8" s="1"/>
  <c r="R383" i="8"/>
  <c r="H383" i="8" s="1"/>
  <c r="G383" i="8"/>
  <c r="R387" i="8"/>
  <c r="H387" i="8" s="1"/>
  <c r="O390" i="8"/>
  <c r="E390" i="8" s="1"/>
  <c r="P390" i="8"/>
  <c r="F390" i="8" s="1"/>
  <c r="R395" i="8"/>
  <c r="H395" i="8" s="1"/>
  <c r="O398" i="8"/>
  <c r="E398" i="8" s="1"/>
  <c r="P398" i="8"/>
  <c r="F398" i="8" s="1"/>
  <c r="R322" i="8"/>
  <c r="H322" i="8" s="1"/>
  <c r="R323" i="8"/>
  <c r="H323" i="8" s="1"/>
  <c r="R324" i="8"/>
  <c r="H324" i="8" s="1"/>
  <c r="R325" i="8"/>
  <c r="H325" i="8" s="1"/>
  <c r="R326" i="8"/>
  <c r="H326" i="8" s="1"/>
  <c r="R327" i="8"/>
  <c r="H327" i="8" s="1"/>
  <c r="R328" i="8"/>
  <c r="H328" i="8" s="1"/>
  <c r="R329" i="8"/>
  <c r="H329" i="8" s="1"/>
  <c r="R330" i="8"/>
  <c r="H330" i="8" s="1"/>
  <c r="R331" i="8"/>
  <c r="H331" i="8" s="1"/>
  <c r="R332" i="8"/>
  <c r="H332" i="8" s="1"/>
  <c r="R333" i="8"/>
  <c r="H333" i="8" s="1"/>
  <c r="R334" i="8"/>
  <c r="H334" i="8" s="1"/>
  <c r="R335" i="8"/>
  <c r="H335" i="8" s="1"/>
  <c r="R336" i="8"/>
  <c r="H336" i="8" s="1"/>
  <c r="R337" i="8"/>
  <c r="H337" i="8" s="1"/>
  <c r="R338" i="8"/>
  <c r="H338" i="8" s="1"/>
  <c r="R339" i="8"/>
  <c r="H339" i="8" s="1"/>
  <c r="R340" i="8"/>
  <c r="H340" i="8" s="1"/>
  <c r="G342" i="8"/>
  <c r="R342" i="8"/>
  <c r="H342" i="8" s="1"/>
  <c r="D344" i="8"/>
  <c r="O344" i="8"/>
  <c r="E344" i="8" s="1"/>
  <c r="G346" i="8"/>
  <c r="R346" i="8"/>
  <c r="H346" i="8" s="1"/>
  <c r="D348" i="8"/>
  <c r="O348" i="8"/>
  <c r="E348" i="8" s="1"/>
  <c r="G350" i="8"/>
  <c r="O351" i="8"/>
  <c r="E351" i="8" s="1"/>
  <c r="D352" i="8"/>
  <c r="S353" i="8"/>
  <c r="I353" i="8" s="1"/>
  <c r="G354" i="8"/>
  <c r="O355" i="8"/>
  <c r="E355" i="8" s="1"/>
  <c r="D356" i="8"/>
  <c r="S357" i="8"/>
  <c r="I357" i="8" s="1"/>
  <c r="G358" i="8"/>
  <c r="O359" i="8"/>
  <c r="E359" i="8" s="1"/>
  <c r="D360" i="8"/>
  <c r="S361" i="8"/>
  <c r="I361" i="8" s="1"/>
  <c r="G362" i="8"/>
  <c r="O363" i="8"/>
  <c r="E363" i="8" s="1"/>
  <c r="D364" i="8"/>
  <c r="S365" i="8"/>
  <c r="I365" i="8" s="1"/>
  <c r="G366" i="8"/>
  <c r="O367" i="8"/>
  <c r="E367" i="8" s="1"/>
  <c r="D368" i="8"/>
  <c r="S369" i="8"/>
  <c r="I369" i="8" s="1"/>
  <c r="G370" i="8"/>
  <c r="O371" i="8"/>
  <c r="E371" i="8" s="1"/>
  <c r="D372" i="8"/>
  <c r="S373" i="8"/>
  <c r="I373" i="8" s="1"/>
  <c r="G374" i="8"/>
  <c r="O375" i="8"/>
  <c r="E375" i="8" s="1"/>
  <c r="D376" i="8"/>
  <c r="G378" i="8"/>
  <c r="O380" i="8"/>
  <c r="E380" i="8" s="1"/>
  <c r="G382" i="8"/>
  <c r="O384" i="8"/>
  <c r="E384" i="8" s="1"/>
  <c r="R389" i="8"/>
  <c r="H389" i="8" s="1"/>
  <c r="O392" i="8"/>
  <c r="E392" i="8" s="1"/>
  <c r="P392" i="8"/>
  <c r="F392" i="8" s="1"/>
  <c r="R397" i="8"/>
  <c r="H397" i="8" s="1"/>
  <c r="D351" i="8"/>
  <c r="R351" i="8"/>
  <c r="H351" i="8" s="1"/>
  <c r="G351" i="8"/>
  <c r="P353" i="8"/>
  <c r="F353" i="8" s="1"/>
  <c r="O353" i="8"/>
  <c r="E353" i="8" s="1"/>
  <c r="D353" i="8"/>
  <c r="D355" i="8"/>
  <c r="R355" i="8"/>
  <c r="H355" i="8" s="1"/>
  <c r="G355" i="8"/>
  <c r="P357" i="8"/>
  <c r="F357" i="8" s="1"/>
  <c r="O357" i="8"/>
  <c r="E357" i="8" s="1"/>
  <c r="D357" i="8"/>
  <c r="D359" i="8"/>
  <c r="R359" i="8"/>
  <c r="H359" i="8" s="1"/>
  <c r="G359" i="8"/>
  <c r="P361" i="8"/>
  <c r="F361" i="8" s="1"/>
  <c r="O361" i="8"/>
  <c r="E361" i="8" s="1"/>
  <c r="D361" i="8"/>
  <c r="D363" i="8"/>
  <c r="R363" i="8"/>
  <c r="H363" i="8" s="1"/>
  <c r="G363" i="8"/>
  <c r="P365" i="8"/>
  <c r="F365" i="8" s="1"/>
  <c r="O365" i="8"/>
  <c r="E365" i="8" s="1"/>
  <c r="D365" i="8"/>
  <c r="D367" i="8"/>
  <c r="R367" i="8"/>
  <c r="H367" i="8" s="1"/>
  <c r="G367" i="8"/>
  <c r="P369" i="8"/>
  <c r="F369" i="8" s="1"/>
  <c r="O369" i="8"/>
  <c r="E369" i="8" s="1"/>
  <c r="D369" i="8"/>
  <c r="D371" i="8"/>
  <c r="R371" i="8"/>
  <c r="H371" i="8" s="1"/>
  <c r="G371" i="8"/>
  <c r="P373" i="8"/>
  <c r="F373" i="8" s="1"/>
  <c r="O373" i="8"/>
  <c r="E373" i="8" s="1"/>
  <c r="D373" i="8"/>
  <c r="D375" i="8"/>
  <c r="R375" i="8"/>
  <c r="H375" i="8" s="1"/>
  <c r="G375" i="8"/>
  <c r="P377" i="8"/>
  <c r="F377" i="8" s="1"/>
  <c r="O377" i="8"/>
  <c r="E377" i="8" s="1"/>
  <c r="D377" i="8"/>
  <c r="D380" i="8"/>
  <c r="P381" i="8"/>
  <c r="F381" i="8" s="1"/>
  <c r="O381" i="8"/>
  <c r="E381" i="8" s="1"/>
  <c r="D381" i="8"/>
  <c r="D384" i="8"/>
  <c r="O386" i="8"/>
  <c r="E386" i="8" s="1"/>
  <c r="P386" i="8"/>
  <c r="F386" i="8" s="1"/>
  <c r="D388" i="8"/>
  <c r="R391" i="8"/>
  <c r="H391" i="8" s="1"/>
  <c r="O394" i="8"/>
  <c r="E394" i="8" s="1"/>
  <c r="P394" i="8"/>
  <c r="F394" i="8" s="1"/>
  <c r="D396" i="8"/>
  <c r="R399" i="8"/>
  <c r="H399" i="8" s="1"/>
  <c r="S401" i="8"/>
  <c r="I401" i="8" s="1"/>
  <c r="G401" i="8"/>
  <c r="S402" i="8"/>
  <c r="I402" i="8" s="1"/>
  <c r="G402" i="8"/>
  <c r="S403" i="8"/>
  <c r="I403" i="8" s="1"/>
  <c r="G403" i="8"/>
  <c r="S404" i="8"/>
  <c r="I404" i="8" s="1"/>
  <c r="G404" i="8"/>
  <c r="O385" i="8"/>
  <c r="E385" i="8" s="1"/>
  <c r="P385" i="8"/>
  <c r="F385" i="8" s="1"/>
  <c r="O387" i="8"/>
  <c r="E387" i="8" s="1"/>
  <c r="P387" i="8"/>
  <c r="F387" i="8" s="1"/>
  <c r="O389" i="8"/>
  <c r="E389" i="8" s="1"/>
  <c r="P389" i="8"/>
  <c r="F389" i="8" s="1"/>
  <c r="R390" i="8"/>
  <c r="H390" i="8" s="1"/>
  <c r="O391" i="8"/>
  <c r="E391" i="8" s="1"/>
  <c r="P391" i="8"/>
  <c r="F391" i="8" s="1"/>
  <c r="R392" i="8"/>
  <c r="H392" i="8" s="1"/>
  <c r="O393" i="8"/>
  <c r="E393" i="8" s="1"/>
  <c r="P393" i="8"/>
  <c r="F393" i="8" s="1"/>
  <c r="R394" i="8"/>
  <c r="H394" i="8" s="1"/>
  <c r="O395" i="8"/>
  <c r="E395" i="8" s="1"/>
  <c r="P395" i="8"/>
  <c r="F395" i="8" s="1"/>
  <c r="R396" i="8"/>
  <c r="H396" i="8" s="1"/>
  <c r="O397" i="8"/>
  <c r="E397" i="8" s="1"/>
  <c r="P397" i="8"/>
  <c r="F397" i="8" s="1"/>
  <c r="R398" i="8"/>
  <c r="H398" i="8" s="1"/>
  <c r="O399" i="8"/>
  <c r="E399" i="8" s="1"/>
  <c r="P399" i="8"/>
  <c r="F399" i="8" s="1"/>
  <c r="R400" i="8"/>
  <c r="H400" i="8" s="1"/>
  <c r="R401" i="8"/>
  <c r="H401" i="8" s="1"/>
  <c r="R402" i="8"/>
  <c r="H402" i="8" s="1"/>
  <c r="R403" i="8"/>
  <c r="H403" i="8" s="1"/>
  <c r="R404" i="8"/>
  <c r="H404" i="8" s="1"/>
  <c r="P400" i="8"/>
  <c r="F400" i="8" s="1"/>
  <c r="P401" i="8"/>
  <c r="F401" i="8" s="1"/>
  <c r="P402" i="8"/>
  <c r="F402" i="8" s="1"/>
  <c r="P403" i="8"/>
  <c r="F403" i="8" s="1"/>
  <c r="P404" i="8"/>
  <c r="F404" i="8" s="1"/>
  <c r="S405" i="8"/>
  <c r="I405" i="8" s="1"/>
  <c r="R405" i="8"/>
  <c r="H405" i="8" s="1"/>
  <c r="F22" i="7"/>
  <c r="F23" i="7" s="1"/>
  <c r="F24" i="7" s="1"/>
  <c r="F19" i="7"/>
  <c r="C15" i="10" l="1"/>
  <c r="C11" i="10"/>
  <c r="C14" i="10"/>
  <c r="C10" i="10"/>
  <c r="C12" i="10"/>
  <c r="C13" i="10"/>
  <c r="C16" i="10"/>
  <c r="F26" i="10"/>
  <c r="F27" i="10" s="1"/>
  <c r="C30" i="10" s="1"/>
  <c r="F20" i="7"/>
  <c r="C31" i="10" l="1"/>
  <c r="F21" i="7"/>
  <c r="F27" i="7"/>
  <c r="C30" i="7" s="1"/>
  <c r="G2" i="2"/>
  <c r="H2" i="2"/>
  <c r="I2" i="2"/>
  <c r="G3" i="2"/>
  <c r="H3" i="2"/>
  <c r="I3" i="2"/>
  <c r="G4" i="2"/>
  <c r="H4" i="2"/>
  <c r="I4" i="2"/>
  <c r="G5" i="2"/>
  <c r="H5" i="2"/>
  <c r="I5" i="2"/>
  <c r="G6" i="2"/>
  <c r="H6" i="2"/>
  <c r="I6" i="2"/>
  <c r="G7" i="2"/>
  <c r="H7" i="2"/>
  <c r="I7" i="2"/>
  <c r="G8" i="2"/>
  <c r="H8" i="2"/>
  <c r="I8" i="2"/>
  <c r="G9" i="2"/>
  <c r="H9" i="2"/>
  <c r="I9" i="2"/>
  <c r="G10" i="2"/>
  <c r="H10" i="2"/>
  <c r="I10" i="2"/>
  <c r="G11" i="2"/>
  <c r="H11" i="2"/>
  <c r="I11" i="2"/>
  <c r="G12" i="2"/>
  <c r="H12" i="2"/>
  <c r="I12" i="2"/>
  <c r="G13" i="2"/>
  <c r="H13" i="2"/>
  <c r="I13" i="2"/>
  <c r="F3" i="2"/>
  <c r="F4" i="2"/>
  <c r="F5" i="2"/>
  <c r="F6" i="2"/>
  <c r="F7" i="2"/>
  <c r="F8" i="2"/>
  <c r="F9" i="2"/>
  <c r="F10" i="2"/>
  <c r="F11" i="2"/>
  <c r="F12" i="2"/>
  <c r="F13" i="2"/>
  <c r="F2" i="2"/>
  <c r="C32" i="10" l="1"/>
  <c r="C33" i="10"/>
  <c r="C31" i="7"/>
  <c r="C33" i="7" l="1"/>
  <c r="C32" i="7"/>
</calcChain>
</file>

<file path=xl/sharedStrings.xml><?xml version="1.0" encoding="utf-8"?>
<sst xmlns="http://schemas.openxmlformats.org/spreadsheetml/2006/main" count="2841" uniqueCount="345">
  <si>
    <t>価格表</t>
    <rPh sb="0" eb="2">
      <t>カカク</t>
    </rPh>
    <rPh sb="2" eb="3">
      <t>ヒョウ</t>
    </rPh>
    <phoneticPr fontId="1"/>
  </si>
  <si>
    <t>本数</t>
    <rPh sb="0" eb="2">
      <t>ホンスウ</t>
    </rPh>
    <phoneticPr fontId="1"/>
  </si>
  <si>
    <t>印刷無</t>
    <rPh sb="0" eb="2">
      <t>インサツ</t>
    </rPh>
    <rPh sb="2" eb="3">
      <t>ナシ</t>
    </rPh>
    <phoneticPr fontId="1"/>
  </si>
  <si>
    <t>1色印刷</t>
    <rPh sb="1" eb="2">
      <t>イロ</t>
    </rPh>
    <rPh sb="2" eb="4">
      <t>インサツ</t>
    </rPh>
    <phoneticPr fontId="1"/>
  </si>
  <si>
    <t>50本</t>
  </si>
  <si>
    <t>7,700円</t>
  </si>
  <si>
    <t>9,350円</t>
  </si>
  <si>
    <t>12,650円</t>
  </si>
  <si>
    <t>100本</t>
  </si>
  <si>
    <t>14,850円</t>
  </si>
  <si>
    <t>17,930円</t>
  </si>
  <si>
    <t>23,650円</t>
  </si>
  <si>
    <t>200本</t>
  </si>
  <si>
    <t>28,600円</t>
  </si>
  <si>
    <t>34,320円</t>
  </si>
  <si>
    <t>45,980円</t>
  </si>
  <si>
    <t>300本</t>
  </si>
  <si>
    <t>41,250円</t>
  </si>
  <si>
    <t>49,170円</t>
  </si>
  <si>
    <t>66,990円</t>
  </si>
  <si>
    <t>400本</t>
  </si>
  <si>
    <t>54,120円</t>
  </si>
  <si>
    <t>63,800円</t>
  </si>
  <si>
    <t>88,000円</t>
  </si>
  <si>
    <t>500本</t>
  </si>
  <si>
    <t>67,100円</t>
  </si>
  <si>
    <t>78,100円</t>
  </si>
  <si>
    <t>100,650円</t>
  </si>
  <si>
    <t>1,000本</t>
  </si>
  <si>
    <t>132,000円</t>
  </si>
  <si>
    <t>151,800円</t>
  </si>
  <si>
    <t>196,900円</t>
  </si>
  <si>
    <t>2,000本</t>
  </si>
  <si>
    <t>253,000円</t>
  </si>
  <si>
    <t>290,400円</t>
  </si>
  <si>
    <t>389,400円</t>
  </si>
  <si>
    <t>3,000本</t>
  </si>
  <si>
    <t>372,900円</t>
  </si>
  <si>
    <t>425,700円</t>
  </si>
  <si>
    <t>570,900円</t>
  </si>
  <si>
    <t>4,000本</t>
  </si>
  <si>
    <t>492,800円</t>
  </si>
  <si>
    <t>558,800円</t>
  </si>
  <si>
    <t>752,400円</t>
  </si>
  <si>
    <t>5,000本</t>
  </si>
  <si>
    <t>605,000円</t>
  </si>
  <si>
    <t>682,000円</t>
  </si>
  <si>
    <t>907,500円</t>
  </si>
  <si>
    <t>10,000本</t>
  </si>
  <si>
    <t>1,155,000円</t>
  </si>
  <si>
    <t>1,298,000円</t>
  </si>
  <si>
    <t>1,782,000円</t>
  </si>
  <si>
    <t>個人表</t>
    <rPh sb="0" eb="2">
      <t>コジン</t>
    </rPh>
    <rPh sb="2" eb="3">
      <t>ヒョウ</t>
    </rPh>
    <phoneticPr fontId="1"/>
  </si>
  <si>
    <t>顧客名</t>
    <rPh sb="0" eb="2">
      <t>コキャク</t>
    </rPh>
    <rPh sb="2" eb="3">
      <t>メイ</t>
    </rPh>
    <phoneticPr fontId="1"/>
  </si>
  <si>
    <t>注文番号</t>
    <rPh sb="0" eb="2">
      <t>チュウモン</t>
    </rPh>
    <rPh sb="2" eb="4">
      <t>バンゴウ</t>
    </rPh>
    <phoneticPr fontId="1"/>
  </si>
  <si>
    <t>S</t>
    <phoneticPr fontId="1"/>
  </si>
  <si>
    <t>F</t>
    <phoneticPr fontId="1"/>
  </si>
  <si>
    <t>N</t>
    <phoneticPr fontId="1"/>
  </si>
  <si>
    <t>顧客番号</t>
    <rPh sb="0" eb="2">
      <t>コキャク</t>
    </rPh>
    <rPh sb="2" eb="4">
      <t>バンゴウ</t>
    </rPh>
    <phoneticPr fontId="1"/>
  </si>
  <si>
    <t>注文表</t>
    <rPh sb="0" eb="2">
      <t>チュウモン</t>
    </rPh>
    <rPh sb="2" eb="3">
      <t>ヒョウ</t>
    </rPh>
    <phoneticPr fontId="1"/>
  </si>
  <si>
    <t>日付</t>
    <rPh sb="0" eb="2">
      <t>ヒヅケ</t>
    </rPh>
    <phoneticPr fontId="1"/>
  </si>
  <si>
    <t>顧客番号のうち、日付が最近（最も大きい）のデータを表示する。</t>
    <rPh sb="0" eb="2">
      <t>コキャク</t>
    </rPh>
    <rPh sb="2" eb="4">
      <t>バンゴウ</t>
    </rPh>
    <rPh sb="8" eb="10">
      <t>ヒヅケ</t>
    </rPh>
    <rPh sb="11" eb="13">
      <t>サイキン</t>
    </rPh>
    <rPh sb="14" eb="15">
      <t>モット</t>
    </rPh>
    <rPh sb="16" eb="17">
      <t>オオ</t>
    </rPh>
    <rPh sb="25" eb="27">
      <t>ヒョウジ</t>
    </rPh>
    <phoneticPr fontId="1"/>
  </si>
  <si>
    <t>料金計算書</t>
    <rPh sb="0" eb="2">
      <t>リョウキン</t>
    </rPh>
    <rPh sb="2" eb="5">
      <t>ケイサンショ</t>
    </rPh>
    <phoneticPr fontId="1"/>
  </si>
  <si>
    <t>１．顧客情報</t>
    <rPh sb="2" eb="4">
      <t>コキャク</t>
    </rPh>
    <rPh sb="4" eb="6">
      <t>ジョウホウ</t>
    </rPh>
    <phoneticPr fontId="1"/>
  </si>
  <si>
    <t>確認欄</t>
    <rPh sb="0" eb="2">
      <t>カクニン</t>
    </rPh>
    <rPh sb="2" eb="3">
      <t>ラン</t>
    </rPh>
    <phoneticPr fontId="1"/>
  </si>
  <si>
    <t>名前</t>
    <rPh sb="0" eb="2">
      <t>ナマエ</t>
    </rPh>
    <phoneticPr fontId="1"/>
  </si>
  <si>
    <t>2色印刷</t>
    <rPh sb="1" eb="2">
      <t>ショク</t>
    </rPh>
    <rPh sb="2" eb="4">
      <t>インサツ</t>
    </rPh>
    <phoneticPr fontId="1"/>
  </si>
  <si>
    <t>書体表</t>
    <rPh sb="0" eb="2">
      <t>ショタイ</t>
    </rPh>
    <rPh sb="2" eb="3">
      <t>ヒョウ</t>
    </rPh>
    <phoneticPr fontId="1"/>
  </si>
  <si>
    <t>書体コード</t>
    <rPh sb="0" eb="2">
      <t>ショタイ</t>
    </rPh>
    <phoneticPr fontId="1"/>
  </si>
  <si>
    <t>書体</t>
    <rPh sb="0" eb="2">
      <t>ショタイ</t>
    </rPh>
    <phoneticPr fontId="1"/>
  </si>
  <si>
    <t>明朝体</t>
    <rPh sb="0" eb="3">
      <t>ミンチョウタイ</t>
    </rPh>
    <phoneticPr fontId="1"/>
  </si>
  <si>
    <t>ゴシック</t>
    <phoneticPr fontId="1"/>
  </si>
  <si>
    <t>太ゴシック</t>
    <rPh sb="0" eb="1">
      <t>フト</t>
    </rPh>
    <phoneticPr fontId="1"/>
  </si>
  <si>
    <t>丸ゴシック</t>
    <rPh sb="0" eb="1">
      <t>マル</t>
    </rPh>
    <phoneticPr fontId="1"/>
  </si>
  <si>
    <t>草書</t>
    <rPh sb="0" eb="2">
      <t>ソウショ</t>
    </rPh>
    <phoneticPr fontId="1"/>
  </si>
  <si>
    <t>行書</t>
    <rPh sb="0" eb="2">
      <t>ギョウショ</t>
    </rPh>
    <phoneticPr fontId="1"/>
  </si>
  <si>
    <t>手書き風</t>
    <rPh sb="0" eb="2">
      <t>テガ</t>
    </rPh>
    <rPh sb="3" eb="4">
      <t>フウ</t>
    </rPh>
    <phoneticPr fontId="1"/>
  </si>
  <si>
    <t>色コード</t>
    <rPh sb="0" eb="1">
      <t>イロ</t>
    </rPh>
    <phoneticPr fontId="1"/>
  </si>
  <si>
    <t>色表</t>
    <rPh sb="0" eb="1">
      <t>イロ</t>
    </rPh>
    <rPh sb="1" eb="2">
      <t>ヒョウ</t>
    </rPh>
    <phoneticPr fontId="1"/>
  </si>
  <si>
    <t>色</t>
    <rPh sb="0" eb="1">
      <t>イロ</t>
    </rPh>
    <phoneticPr fontId="1"/>
  </si>
  <si>
    <t>C01</t>
  </si>
  <si>
    <t>C01</t>
    <phoneticPr fontId="1"/>
  </si>
  <si>
    <t>ピンク</t>
    <phoneticPr fontId="1"/>
  </si>
  <si>
    <t>C02</t>
  </si>
  <si>
    <t>C03</t>
  </si>
  <si>
    <t>C04</t>
  </si>
  <si>
    <t>C05</t>
  </si>
  <si>
    <t>C06</t>
  </si>
  <si>
    <t>C07</t>
  </si>
  <si>
    <t>C08</t>
  </si>
  <si>
    <t>ブラック</t>
    <phoneticPr fontId="1"/>
  </si>
  <si>
    <t>レッド</t>
    <phoneticPr fontId="1"/>
  </si>
  <si>
    <t>オレンジ</t>
    <phoneticPr fontId="1"/>
  </si>
  <si>
    <t>ブルー</t>
    <phoneticPr fontId="1"/>
  </si>
  <si>
    <t>グリーン</t>
    <phoneticPr fontId="1"/>
  </si>
  <si>
    <t>イエロー</t>
    <phoneticPr fontId="1"/>
  </si>
  <si>
    <t>バイオレット</t>
    <phoneticPr fontId="1"/>
  </si>
  <si>
    <t>F01</t>
  </si>
  <si>
    <t>F01</t>
    <phoneticPr fontId="1"/>
  </si>
  <si>
    <t>F02</t>
  </si>
  <si>
    <t>F03</t>
  </si>
  <si>
    <t>F04</t>
  </si>
  <si>
    <t>F05</t>
  </si>
  <si>
    <t>F06</t>
  </si>
  <si>
    <t>F07</t>
  </si>
  <si>
    <t>～49</t>
    <phoneticPr fontId="1"/>
  </si>
  <si>
    <t>～99</t>
    <phoneticPr fontId="1"/>
  </si>
  <si>
    <t>～199</t>
    <phoneticPr fontId="1"/>
  </si>
  <si>
    <t>～299</t>
    <phoneticPr fontId="1"/>
  </si>
  <si>
    <t>～399</t>
    <phoneticPr fontId="1"/>
  </si>
  <si>
    <t>～499</t>
    <phoneticPr fontId="1"/>
  </si>
  <si>
    <t>～999</t>
    <phoneticPr fontId="1"/>
  </si>
  <si>
    <t>～1,999</t>
    <phoneticPr fontId="1"/>
  </si>
  <si>
    <t>～2,999</t>
    <phoneticPr fontId="1"/>
  </si>
  <si>
    <t>～3,999</t>
    <phoneticPr fontId="1"/>
  </si>
  <si>
    <t>～4,999</t>
    <phoneticPr fontId="1"/>
  </si>
  <si>
    <t>～</t>
    <phoneticPr fontId="1"/>
  </si>
  <si>
    <t>２．前回注文</t>
    <rPh sb="2" eb="4">
      <t>ゼンカイ</t>
    </rPh>
    <rPh sb="4" eb="6">
      <t>チュウモン</t>
    </rPh>
    <phoneticPr fontId="1"/>
  </si>
  <si>
    <t>３．注文内容</t>
    <rPh sb="2" eb="4">
      <t>チュウモン</t>
    </rPh>
    <rPh sb="4" eb="6">
      <t>ナイヨウ</t>
    </rPh>
    <phoneticPr fontId="1"/>
  </si>
  <si>
    <t>注文数</t>
    <rPh sb="0" eb="3">
      <t>チュウモンスウ</t>
    </rPh>
    <phoneticPr fontId="1"/>
  </si>
  <si>
    <t>単価</t>
    <rPh sb="0" eb="2">
      <t>タンカ</t>
    </rPh>
    <phoneticPr fontId="1"/>
  </si>
  <si>
    <t>納品予定日</t>
    <rPh sb="0" eb="2">
      <t>ノウヒン</t>
    </rPh>
    <rPh sb="2" eb="4">
      <t>ヨテイ</t>
    </rPh>
    <rPh sb="4" eb="5">
      <t>ビ</t>
    </rPh>
    <phoneticPr fontId="1"/>
  </si>
  <si>
    <t>注文日</t>
    <rPh sb="0" eb="3">
      <t>チュウモンビ</t>
    </rPh>
    <phoneticPr fontId="1"/>
  </si>
  <si>
    <t>４．料金計算</t>
    <rPh sb="2" eb="4">
      <t>リョウキン</t>
    </rPh>
    <rPh sb="4" eb="6">
      <t>ケイサン</t>
    </rPh>
    <phoneticPr fontId="1"/>
  </si>
  <si>
    <t>商品代金</t>
    <rPh sb="0" eb="2">
      <t>ショウヒン</t>
    </rPh>
    <rPh sb="2" eb="4">
      <t>ダイキン</t>
    </rPh>
    <phoneticPr fontId="1"/>
  </si>
  <si>
    <t>支払代金</t>
    <rPh sb="0" eb="2">
      <t>シハライ</t>
    </rPh>
    <rPh sb="2" eb="4">
      <t>ダイキン</t>
    </rPh>
    <phoneticPr fontId="1"/>
  </si>
  <si>
    <t>送料</t>
    <rPh sb="0" eb="2">
      <t>ソウリョウ</t>
    </rPh>
    <phoneticPr fontId="1"/>
  </si>
  <si>
    <t>田嶋　こずえ</t>
  </si>
  <si>
    <t>磯田　正人</t>
  </si>
  <si>
    <t>谷口　陽大</t>
  </si>
  <si>
    <t>川中　京介</t>
  </si>
  <si>
    <t>肥田　和花</t>
  </si>
  <si>
    <t>園田　司</t>
  </si>
  <si>
    <t>寺山　泰生</t>
  </si>
  <si>
    <t>森　真央</t>
  </si>
  <si>
    <t>梅原　悠馬</t>
  </si>
  <si>
    <t>能勢　勇貴</t>
  </si>
  <si>
    <t>大谷　旭</t>
  </si>
  <si>
    <t>相良　陽子</t>
  </si>
  <si>
    <t>隅田　悠奈</t>
  </si>
  <si>
    <t>浜谷　悠生</t>
  </si>
  <si>
    <t>川瀬　雪菜</t>
  </si>
  <si>
    <t>猪股　大志</t>
  </si>
  <si>
    <t>尾形　花穂</t>
  </si>
  <si>
    <t>丸山　駈</t>
  </si>
  <si>
    <t>阪口　光一</t>
  </si>
  <si>
    <t>熊沢　文音</t>
  </si>
  <si>
    <t>辻村　碧</t>
  </si>
  <si>
    <t>樋口　絢乃</t>
  </si>
  <si>
    <t>黒木　麗</t>
  </si>
  <si>
    <t>上地　里緒</t>
  </si>
  <si>
    <t>三戸　碧斗</t>
  </si>
  <si>
    <t>梅本　由梨</t>
  </si>
  <si>
    <t>坂下　優人</t>
  </si>
  <si>
    <t>末永　健吾</t>
  </si>
  <si>
    <t>的場　輝</t>
  </si>
  <si>
    <t>関根　愛理</t>
  </si>
  <si>
    <t>永島　美雨</t>
  </si>
  <si>
    <t>谷野　悠翔</t>
  </si>
  <si>
    <t>斎藤　琉生</t>
  </si>
  <si>
    <t>高村　志穂</t>
  </si>
  <si>
    <t>粕谷　麻耶</t>
  </si>
  <si>
    <t>江尻　愛花</t>
  </si>
  <si>
    <t>磯　晴喜</t>
  </si>
  <si>
    <t>香月　綾乃</t>
  </si>
  <si>
    <t>湯川　ひまり</t>
  </si>
  <si>
    <t>川俣　羽琉</t>
  </si>
  <si>
    <t>宮沢　涼音</t>
  </si>
  <si>
    <t>佐野　晃太郎</t>
  </si>
  <si>
    <t>高原　泰智</t>
  </si>
  <si>
    <t>本間　早希</t>
  </si>
  <si>
    <t>森沢　日向</t>
  </si>
  <si>
    <t>平川　朔也</t>
  </si>
  <si>
    <t>長山　妙子</t>
  </si>
  <si>
    <t>村岡　琉那</t>
  </si>
  <si>
    <t>福山　里美</t>
  </si>
  <si>
    <t>羽鳥　あやめ</t>
  </si>
  <si>
    <t>荒田　拓真</t>
  </si>
  <si>
    <t>藤森　美雨</t>
  </si>
  <si>
    <t>神　秀一</t>
  </si>
  <si>
    <t>森川　琢真</t>
  </si>
  <si>
    <t>船橋　真奈</t>
  </si>
  <si>
    <t>多賀　浩太郎</t>
  </si>
  <si>
    <t>岩元　黎</t>
  </si>
  <si>
    <t>平良　百香</t>
  </si>
  <si>
    <t>玉川　優</t>
  </si>
  <si>
    <t>金丸　苺花</t>
  </si>
  <si>
    <t>石森　里緒</t>
  </si>
  <si>
    <t>志田　志乃</t>
  </si>
  <si>
    <t>宮沢　若奈</t>
  </si>
  <si>
    <t>牧　隆志</t>
  </si>
  <si>
    <t>榊　佑樹</t>
  </si>
  <si>
    <t>倉橋　大夢</t>
  </si>
  <si>
    <t>谷中　耕平</t>
  </si>
  <si>
    <t>板垣　飛鳥</t>
  </si>
  <si>
    <t>堀口　佳歩</t>
  </si>
  <si>
    <t>毛利　由香</t>
  </si>
  <si>
    <t>犬塚　沙奈</t>
  </si>
  <si>
    <t>浜中　息吹</t>
  </si>
  <si>
    <t>児玉　麗香</t>
  </si>
  <si>
    <t>引地　涼子</t>
  </si>
  <si>
    <t>新倉　竜一</t>
  </si>
  <si>
    <t>北村　悠雅</t>
  </si>
  <si>
    <t>辻　裕</t>
  </si>
  <si>
    <t>古谷　愛結</t>
  </si>
  <si>
    <t>谷藤　陸空</t>
  </si>
  <si>
    <t>岡安　千紘</t>
  </si>
  <si>
    <t>江藤　愛海</t>
  </si>
  <si>
    <t>柳瀬　幸太</t>
  </si>
  <si>
    <t>前田　寛斗</t>
  </si>
  <si>
    <t>小崎　純子</t>
  </si>
  <si>
    <t>江崎　綾</t>
  </si>
  <si>
    <t>伴　伊織</t>
  </si>
  <si>
    <t>福沢　和久</t>
  </si>
  <si>
    <t>花房　潤</t>
  </si>
  <si>
    <t>今枝　智美</t>
  </si>
  <si>
    <t>上林　櫂人</t>
  </si>
  <si>
    <t>尾形　秀和</t>
  </si>
  <si>
    <t>吉野　朗</t>
  </si>
  <si>
    <t>横川　英樹</t>
  </si>
  <si>
    <t>引地　健</t>
  </si>
  <si>
    <t>下村　灯</t>
  </si>
  <si>
    <t>小高　詩音</t>
  </si>
  <si>
    <t>五十嵐　真希</t>
  </si>
  <si>
    <t>大井　菜々子</t>
  </si>
  <si>
    <t>新野　美貴</t>
  </si>
  <si>
    <t>上原　ひな</t>
  </si>
  <si>
    <t>塚本　清美</t>
  </si>
  <si>
    <t>粕谷　暁</t>
  </si>
  <si>
    <t>草野　咲月</t>
  </si>
  <si>
    <t>西澤　杏里</t>
  </si>
  <si>
    <t>粕谷　陽斗</t>
  </si>
  <si>
    <t>平本　泰地</t>
  </si>
  <si>
    <t>下田　詩音</t>
  </si>
  <si>
    <t>白浜　琴葉</t>
  </si>
  <si>
    <t>菅野　優汰</t>
  </si>
  <si>
    <t>塩川　真人</t>
  </si>
  <si>
    <t>宮口　千晴</t>
  </si>
  <si>
    <t>堀之内　琢磨</t>
  </si>
  <si>
    <t>松崎　唯人</t>
  </si>
  <si>
    <t>前島　翔琉</t>
  </si>
  <si>
    <t>三橋　璃乃</t>
  </si>
  <si>
    <t>長坂　花穂</t>
  </si>
  <si>
    <t>峯　向日葵</t>
  </si>
  <si>
    <t>人見　英明</t>
  </si>
  <si>
    <t>平木　千穂</t>
  </si>
  <si>
    <t>高井　真弓</t>
  </si>
  <si>
    <t>棚橋　結芽</t>
  </si>
  <si>
    <t>上西　春</t>
  </si>
  <si>
    <t>山谷　朱音</t>
  </si>
  <si>
    <t>北川　凛太朗</t>
  </si>
  <si>
    <t>安藤　直太郎</t>
  </si>
  <si>
    <t>山県　輝</t>
  </si>
  <si>
    <t>城間　和彦</t>
  </si>
  <si>
    <t>久松　尊</t>
  </si>
  <si>
    <t>北浦　美佐子</t>
  </si>
  <si>
    <t>吉崎　夏子</t>
  </si>
  <si>
    <t>石野　希実</t>
  </si>
  <si>
    <t>保坂　愛斗</t>
  </si>
  <si>
    <t>米谷　結衣</t>
  </si>
  <si>
    <t>四方　遥奈</t>
  </si>
  <si>
    <t>中上　陸</t>
  </si>
  <si>
    <t>向　康介</t>
  </si>
  <si>
    <t>中辻　結奈</t>
  </si>
  <si>
    <t>小熊　結芽</t>
  </si>
  <si>
    <t>坪内　和宏</t>
  </si>
  <si>
    <t>堀　総</t>
  </si>
  <si>
    <t>田原　円</t>
  </si>
  <si>
    <t>古市　哲</t>
  </si>
  <si>
    <t>野沢　優也</t>
  </si>
  <si>
    <t>星川　大河</t>
  </si>
  <si>
    <t>玉井　まなみ</t>
  </si>
  <si>
    <t>久我　健太</t>
  </si>
  <si>
    <t>永松　佑</t>
  </si>
  <si>
    <t>臼井　百合</t>
  </si>
  <si>
    <t>田川　康生</t>
  </si>
  <si>
    <t>富樫　凛花</t>
  </si>
  <si>
    <t>内藤　利奈</t>
  </si>
  <si>
    <t>宮﨑　洸</t>
  </si>
  <si>
    <t>橋田　真衣</t>
  </si>
  <si>
    <t>日野　ひなの</t>
  </si>
  <si>
    <t>高畑　美玲</t>
  </si>
  <si>
    <t>藤原　幹太</t>
  </si>
  <si>
    <t>塩野　想太</t>
  </si>
  <si>
    <t>神崎　勇</t>
  </si>
  <si>
    <t>西谷　果穂</t>
  </si>
  <si>
    <t>村田　悠大</t>
  </si>
  <si>
    <t>梶本　真美</t>
  </si>
  <si>
    <t>沢村　香澄</t>
  </si>
  <si>
    <t>城　詩音</t>
  </si>
  <si>
    <t>山田　由菜</t>
  </si>
  <si>
    <t>池野　葵</t>
  </si>
  <si>
    <t>下田　稜太</t>
  </si>
  <si>
    <t>森本　仁</t>
  </si>
  <si>
    <t>宮武　莉子</t>
  </si>
  <si>
    <t>三木　航汰</t>
  </si>
  <si>
    <t>田中　愛菜</t>
  </si>
  <si>
    <t>長　悠成</t>
  </si>
  <si>
    <t>芹沢　瑠偉</t>
  </si>
  <si>
    <t>寺崎　明日香</t>
  </si>
  <si>
    <t>花田　怜央</t>
  </si>
  <si>
    <t>勝部　実優</t>
  </si>
  <si>
    <t>大沼　聡美</t>
  </si>
  <si>
    <t>今西　光希</t>
  </si>
  <si>
    <t>広沢　航太郎</t>
  </si>
  <si>
    <t>松野　凛太</t>
  </si>
  <si>
    <t>坪田　祐斗</t>
  </si>
  <si>
    <t>友田　涼雅</t>
  </si>
  <si>
    <t>関口　葉菜</t>
  </si>
  <si>
    <t>脇坂　紅葉</t>
  </si>
  <si>
    <t>木本　誠一郎</t>
  </si>
  <si>
    <t>湯田　光一</t>
  </si>
  <si>
    <t>大浜　胡春</t>
  </si>
  <si>
    <t>新居　有希</t>
  </si>
  <si>
    <t>矢野　麻由</t>
  </si>
  <si>
    <t>肥後　和佳</t>
  </si>
  <si>
    <t>寺尾　友香</t>
  </si>
  <si>
    <t>永沢　沙菜</t>
  </si>
  <si>
    <t>小玉　涼平</t>
  </si>
  <si>
    <t>金森　蒼衣</t>
  </si>
  <si>
    <t>井沢　綾</t>
  </si>
  <si>
    <t>西川　龍斗</t>
  </si>
  <si>
    <t>君島　祥</t>
  </si>
  <si>
    <t>小池　さつき</t>
  </si>
  <si>
    <t>小宮　直哉</t>
  </si>
  <si>
    <t>日下部　奈津子</t>
  </si>
  <si>
    <t>小村　菜々実</t>
  </si>
  <si>
    <t>書体コードA</t>
    <rPh sb="0" eb="2">
      <t>ショタイ</t>
    </rPh>
    <phoneticPr fontId="1"/>
  </si>
  <si>
    <t>色コードB</t>
    <rPh sb="0" eb="1">
      <t>イロ</t>
    </rPh>
    <phoneticPr fontId="1"/>
  </si>
  <si>
    <t>色コードA</t>
    <rPh sb="0" eb="1">
      <t>イロ</t>
    </rPh>
    <phoneticPr fontId="1"/>
  </si>
  <si>
    <t>書体コードB</t>
    <rPh sb="0" eb="2">
      <t>ショタイ</t>
    </rPh>
    <phoneticPr fontId="1"/>
  </si>
  <si>
    <t>書体A</t>
    <rPh sb="0" eb="2">
      <t>ショタイ</t>
    </rPh>
    <phoneticPr fontId="1"/>
  </si>
  <si>
    <t>色A</t>
    <rPh sb="0" eb="1">
      <t>イロ</t>
    </rPh>
    <phoneticPr fontId="1"/>
  </si>
  <si>
    <t>書体B</t>
    <rPh sb="0" eb="2">
      <t>ショタイ</t>
    </rPh>
    <phoneticPr fontId="1"/>
  </si>
  <si>
    <t>色B</t>
    <rPh sb="0" eb="1">
      <t>イロ</t>
    </rPh>
    <phoneticPr fontId="1"/>
  </si>
  <si>
    <t>書体コードA</t>
    <rPh sb="0" eb="2">
      <t>ショタイ</t>
    </rPh>
    <phoneticPr fontId="1"/>
  </si>
  <si>
    <t>印刷内容A</t>
    <rPh sb="0" eb="2">
      <t>インサツ</t>
    </rPh>
    <rPh sb="2" eb="4">
      <t>ナイヨウ</t>
    </rPh>
    <phoneticPr fontId="1"/>
  </si>
  <si>
    <t>書体コードB</t>
    <rPh sb="0" eb="2">
      <t>ショタイ</t>
    </rPh>
    <phoneticPr fontId="1"/>
  </si>
  <si>
    <t>印刷内容B</t>
    <rPh sb="0" eb="2">
      <t>インサツ</t>
    </rPh>
    <rPh sb="2" eb="4">
      <t>ナイヨウ</t>
    </rPh>
    <phoneticPr fontId="1"/>
  </si>
  <si>
    <t>〇〇〇〇</t>
    <phoneticPr fontId="1"/>
  </si>
  <si>
    <t>○○○○</t>
  </si>
  <si>
    <t>-</t>
  </si>
  <si>
    <t>割引額</t>
    <rPh sb="0" eb="2">
      <t>ワリビキ</t>
    </rPh>
    <rPh sb="2" eb="3">
      <t>ガク</t>
    </rPh>
    <phoneticPr fontId="1"/>
  </si>
  <si>
    <t>C02</t>
    <phoneticPr fontId="1"/>
  </si>
  <si>
    <t>F04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</si>
</sst>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rgb="FF1E1E1E"/>
      <name val="Inherit"/>
      <family val="2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38" fontId="4" fillId="0" borderId="4" xfId="1" applyFont="1" applyBorder="1">
      <alignment vertical="center"/>
    </xf>
    <xf numFmtId="14" fontId="4" fillId="0" borderId="4" xfId="0" applyNumberFormat="1" applyFont="1" applyBorder="1">
      <alignment vertical="center"/>
    </xf>
    <xf numFmtId="0" fontId="4" fillId="3" borderId="0" xfId="0" applyFont="1" applyFill="1">
      <alignment vertical="center"/>
    </xf>
    <xf numFmtId="14" fontId="4" fillId="3" borderId="4" xfId="0" applyNumberFormat="1" applyFont="1" applyFill="1" applyBorder="1">
      <alignment vertical="center"/>
    </xf>
    <xf numFmtId="14" fontId="4" fillId="3" borderId="0" xfId="0" applyNumberFormat="1" applyFont="1" applyFill="1">
      <alignment vertical="center"/>
    </xf>
    <xf numFmtId="0" fontId="4" fillId="3" borderId="0" xfId="0" quotePrefix="1" applyFont="1" applyFill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4" xfId="0" applyFont="1" applyFill="1" applyBorder="1">
      <alignment vertical="center"/>
    </xf>
    <xf numFmtId="0" fontId="4" fillId="3" borderId="3" xfId="0" applyFont="1" applyFill="1" applyBorder="1">
      <alignment vertical="center"/>
    </xf>
    <xf numFmtId="38" fontId="4" fillId="3" borderId="4" xfId="1" applyFont="1" applyFill="1" applyBorder="1">
      <alignment vertical="center"/>
    </xf>
    <xf numFmtId="38" fontId="4" fillId="3" borderId="0" xfId="1" applyFont="1" applyFill="1" applyBorder="1">
      <alignment vertical="center"/>
    </xf>
    <xf numFmtId="38" fontId="4" fillId="3" borderId="3" xfId="1" applyFont="1" applyFill="1" applyBorder="1">
      <alignment vertical="center"/>
    </xf>
    <xf numFmtId="38" fontId="4" fillId="3" borderId="0" xfId="1" applyFont="1" applyFill="1">
      <alignment vertical="center"/>
    </xf>
    <xf numFmtId="40" fontId="4" fillId="3" borderId="0" xfId="1" applyNumberFormat="1" applyFont="1" applyFill="1">
      <alignment vertical="center"/>
    </xf>
    <xf numFmtId="38" fontId="4" fillId="3" borderId="7" xfId="1" applyFont="1" applyFill="1" applyBorder="1">
      <alignment vertical="center"/>
    </xf>
    <xf numFmtId="0" fontId="4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38" fontId="4" fillId="3" borderId="6" xfId="1" applyFont="1" applyFill="1" applyBorder="1">
      <alignment vertical="center"/>
    </xf>
    <xf numFmtId="38" fontId="4" fillId="3" borderId="5" xfId="1" applyFont="1" applyFill="1" applyBorder="1">
      <alignment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2B3FD-FBCF-4D52-8E6E-D40B03CCAA0F}">
  <dimension ref="A1:K41"/>
  <sheetViews>
    <sheetView tabSelected="1" zoomScaleNormal="100" workbookViewId="0"/>
  </sheetViews>
  <sheetFormatPr defaultRowHeight="15" customHeight="1"/>
  <cols>
    <col min="1" max="1" width="2.875" style="8" customWidth="1"/>
    <col min="2" max="2" width="12.75" style="8" customWidth="1"/>
    <col min="3" max="3" width="23.625" style="8" customWidth="1"/>
    <col min="4" max="4" width="3.875" style="8" customWidth="1"/>
    <col min="5" max="6" width="11.625" style="8" customWidth="1"/>
    <col min="7" max="9" width="9" style="8"/>
    <col min="10" max="10" width="10.5" style="8" customWidth="1"/>
    <col min="11" max="16384" width="9" style="8"/>
  </cols>
  <sheetData>
    <row r="1" spans="1:11" ht="15" customHeight="1">
      <c r="E1" s="8" t="s">
        <v>122</v>
      </c>
      <c r="F1" s="9">
        <v>45479</v>
      </c>
      <c r="J1" s="10"/>
      <c r="K1" s="11"/>
    </row>
    <row r="2" spans="1:11" ht="15" customHeight="1">
      <c r="A2" s="26" t="s">
        <v>62</v>
      </c>
      <c r="B2" s="26"/>
      <c r="C2" s="26"/>
      <c r="D2" s="26"/>
      <c r="E2" s="26"/>
      <c r="F2" s="26"/>
    </row>
    <row r="4" spans="1:11" ht="15" customHeight="1">
      <c r="A4" s="8" t="s">
        <v>63</v>
      </c>
      <c r="F4" s="12" t="s">
        <v>64</v>
      </c>
    </row>
    <row r="5" spans="1:11" ht="15" customHeight="1" thickBot="1">
      <c r="C5" s="8" t="s">
        <v>58</v>
      </c>
      <c r="F5" s="8" t="s">
        <v>65</v>
      </c>
    </row>
    <row r="6" spans="1:11" ht="15" customHeight="1" thickBot="1">
      <c r="C6" s="14">
        <v>1002</v>
      </c>
      <c r="F6" s="13" t="str">
        <f>IF(C6="","",IFERROR(VLOOKUP(C6,個人表!A4:B203,2,FALSE),"エラー"))</f>
        <v>磯田　正人</v>
      </c>
    </row>
    <row r="8" spans="1:11" ht="15" customHeight="1">
      <c r="A8" s="8" t="s">
        <v>117</v>
      </c>
    </row>
    <row r="9" spans="1:11" ht="15" customHeight="1">
      <c r="B9" s="8" t="s">
        <v>54</v>
      </c>
      <c r="C9" s="13">
        <f>IF(OR(C6="",F6="エラー"),"",IF(COUNTIFS(注文表!C4:C9999,C6)=0,"初注文",DMAX(注文表!A3:J9999,1,C5:C6)))</f>
        <v>100365</v>
      </c>
    </row>
    <row r="10" spans="1:11" ht="15" customHeight="1">
      <c r="B10" s="8" t="s">
        <v>119</v>
      </c>
      <c r="C10" s="15">
        <f>IF(OR($C$9="",$C$9="初注文"),"",INDEX(注文表!$A$4:$J$9999,MATCH($C$9,注文表!$A$4:$A$9999,0),MATCH(B10,注文表!$A$3:$J$3,0)))</f>
        <v>4500</v>
      </c>
    </row>
    <row r="11" spans="1:11" ht="15" customHeight="1">
      <c r="B11" s="8" t="s">
        <v>327</v>
      </c>
      <c r="C11" s="15" t="str">
        <f>IF(OR($C$9="",$C$9="初注文"),"",INDEX(注文表!$A$4:$J$9999,MATCH($C$9,注文表!$A$4:$A$9999,0),MATCH(B11,注文表!$A$3:$J$3,0)))</f>
        <v>F05</v>
      </c>
    </row>
    <row r="12" spans="1:11" ht="15" customHeight="1">
      <c r="B12" s="8" t="s">
        <v>329</v>
      </c>
      <c r="C12" s="15" t="str">
        <f>IF(OR($C$9="",$C$9="初注文"),"",INDEX(注文表!$A$4:$J$9999,MATCH($C$9,注文表!$A$4:$A$9999,0),MATCH(B12,注文表!$A$3:$J$3,0)))</f>
        <v>C02</v>
      </c>
    </row>
    <row r="13" spans="1:11" ht="15" customHeight="1">
      <c r="B13" s="8" t="s">
        <v>336</v>
      </c>
      <c r="C13" s="15" t="str">
        <f>IF(OR($C$9="",$C$9="初注文"),"",INDEX(注文表!$A$4:$J$9999,MATCH($C$9,注文表!$A$4:$A$9999,0),MATCH(B13,注文表!$A$3:$J$3,0)))</f>
        <v>○○○○</v>
      </c>
      <c r="E13" s="16"/>
    </row>
    <row r="14" spans="1:11" ht="15" customHeight="1">
      <c r="B14" s="8" t="s">
        <v>330</v>
      </c>
      <c r="C14" s="15" t="str">
        <f>IF(OR($C$9="",$C$9="初注文"),"",INDEX(注文表!$A$4:$J$9999,MATCH($C$9,注文表!$A$4:$A$9999,0),MATCH(B14,注文表!$A$3:$J$3,0)))</f>
        <v>F01</v>
      </c>
      <c r="E14" s="16"/>
    </row>
    <row r="15" spans="1:11" ht="15" customHeight="1">
      <c r="B15" s="8" t="s">
        <v>328</v>
      </c>
      <c r="C15" s="15" t="str">
        <f>IF(OR($C$9="",$C$9="初注文"),"",INDEX(注文表!$A$4:$J$9999,MATCH($C$9,注文表!$A$4:$A$9999,0),MATCH(B15,注文表!$A$3:$J$3,0)))</f>
        <v>C08</v>
      </c>
    </row>
    <row r="16" spans="1:11" ht="15" customHeight="1">
      <c r="B16" s="8" t="s">
        <v>338</v>
      </c>
      <c r="C16" s="15" t="str">
        <f>IF(OR($C$9="",$C$9="初注文"),"",INDEX(注文表!$A$4:$J$9999,MATCH($C$9,注文表!$A$4:$A$9999,0),MATCH(B16,注文表!$A$3:$J$3,0)))</f>
        <v>○○○○</v>
      </c>
      <c r="D16" s="16"/>
    </row>
    <row r="17" spans="1:6" ht="15" customHeight="1">
      <c r="D17" s="16"/>
    </row>
    <row r="18" spans="1:6" ht="15" customHeight="1" thickBot="1">
      <c r="A18" s="8" t="s">
        <v>118</v>
      </c>
    </row>
    <row r="19" spans="1:6" ht="15" customHeight="1" thickBot="1">
      <c r="B19" s="8" t="s">
        <v>327</v>
      </c>
      <c r="C19" s="14" t="s">
        <v>344</v>
      </c>
      <c r="E19" s="8" t="s">
        <v>331</v>
      </c>
      <c r="F19" s="13" t="str">
        <f>IF(OR($F$6="",$F$6="エラー",C19=""),"",IFERROR(VLOOKUP(C19,書体色表!$A$4:$B$10,2,FALSE),"エラー"))</f>
        <v>丸ゴシック</v>
      </c>
    </row>
    <row r="20" spans="1:6" ht="15" customHeight="1" thickBot="1">
      <c r="B20" s="8" t="s">
        <v>329</v>
      </c>
      <c r="C20" s="14" t="s">
        <v>81</v>
      </c>
      <c r="E20" s="8" t="s">
        <v>332</v>
      </c>
      <c r="F20" s="13" t="str">
        <f>IF(OR(F19="",F19="エラー",C20=""),"",IFERROR(VLOOKUP(C20,書体色表!$D$4:$E$11,2,FALSE),"エラー"))</f>
        <v>ブラック</v>
      </c>
    </row>
    <row r="21" spans="1:6" ht="15" customHeight="1" thickBot="1">
      <c r="B21" s="8" t="s">
        <v>336</v>
      </c>
      <c r="C21" s="14" t="s">
        <v>339</v>
      </c>
      <c r="E21" s="8" t="s">
        <v>336</v>
      </c>
      <c r="F21" s="13" t="str">
        <f>IF(OR(F20="",F20="エラー",C21=""),"",IF(LEN(C21)&lt;=10,"OK","エラー"))</f>
        <v>OK</v>
      </c>
    </row>
    <row r="22" spans="1:6" ht="15" customHeight="1" thickBot="1">
      <c r="B22" s="8" t="s">
        <v>330</v>
      </c>
      <c r="C22" s="14" t="s">
        <v>98</v>
      </c>
      <c r="E22" s="8" t="s">
        <v>333</v>
      </c>
      <c r="F22" s="13" t="str">
        <f>IF(OR($F$6="",$F$6="エラー",C22=""),"",IFERROR(VLOOKUP(C22,書体色表!$A$4:$B$10,2,FALSE),"エラー"))</f>
        <v>明朝体</v>
      </c>
    </row>
    <row r="23" spans="1:6" ht="15" customHeight="1" thickBot="1">
      <c r="B23" s="8" t="s">
        <v>328</v>
      </c>
      <c r="C23" s="14" t="s">
        <v>343</v>
      </c>
      <c r="E23" s="8" t="s">
        <v>334</v>
      </c>
      <c r="F23" s="13" t="str">
        <f>IF(OR(F22="",F22="エラー",C23=""),"",IFERROR(VLOOKUP(C23,書体色表!$D$4:$E$11,2,FALSE),"エラー"))</f>
        <v>レッド</v>
      </c>
    </row>
    <row r="24" spans="1:6" ht="15" customHeight="1" thickBot="1">
      <c r="B24" s="8" t="s">
        <v>338</v>
      </c>
      <c r="C24" s="14" t="s">
        <v>339</v>
      </c>
      <c r="E24" s="8" t="s">
        <v>338</v>
      </c>
      <c r="F24" s="13" t="str">
        <f>IF(OR(F23="",F23="エラー",C24=""),"",IF(LEN(C24)&lt;=10,"OK","エラー"))</f>
        <v>OK</v>
      </c>
    </row>
    <row r="25" spans="1:6" ht="15" customHeight="1" thickBot="1"/>
    <row r="26" spans="1:6" ht="15" customHeight="1" thickBot="1">
      <c r="B26" s="8" t="s">
        <v>119</v>
      </c>
      <c r="C26" s="17">
        <v>5000</v>
      </c>
      <c r="E26" s="8" t="s">
        <v>120</v>
      </c>
      <c r="F26" s="13">
        <f>IF(OR(F6="",F6="エラー",COUNTIFS(F19:F24,"エラー")&gt;0,C26=""),"",VLOOKUP(C26,価格表!$A$4:$E$15,IF(AND(F20="",F23=""),3,IF(F20=F23,4,5)),TRUE))</f>
        <v>178</v>
      </c>
    </row>
    <row r="27" spans="1:6" ht="15" customHeight="1">
      <c r="E27" s="8" t="s">
        <v>121</v>
      </c>
      <c r="F27" s="9">
        <f>IF(F26="","",F1+15)</f>
        <v>45494</v>
      </c>
    </row>
    <row r="29" spans="1:6" ht="15" customHeight="1">
      <c r="A29" s="8" t="s">
        <v>123</v>
      </c>
    </row>
    <row r="30" spans="1:6" ht="15" customHeight="1">
      <c r="B30" s="8" t="s">
        <v>124</v>
      </c>
      <c r="C30" s="18">
        <f>IF(F27="","",C26*F26)</f>
        <v>890000</v>
      </c>
    </row>
    <row r="31" spans="1:6" ht="15" customHeight="1">
      <c r="B31" s="8" t="s">
        <v>126</v>
      </c>
      <c r="C31" s="8">
        <f>IF(C30="","",IF(C30&lt;=50000,2000,0))</f>
        <v>0</v>
      </c>
    </row>
    <row r="32" spans="1:6" ht="15" customHeight="1">
      <c r="B32" s="8" t="s">
        <v>342</v>
      </c>
      <c r="C32" s="18">
        <f>IF(C31="","",IF(MOD(DAY(F1),6)&lt;&gt;0,0,INT(C30*0.05)))</f>
        <v>44500</v>
      </c>
    </row>
    <row r="33" spans="2:5" ht="15" customHeight="1" thickBot="1">
      <c r="B33" s="8" t="s">
        <v>125</v>
      </c>
      <c r="C33" s="20">
        <f>IF(C31="","",CEILING(C30*(1-IF(MOD(DAY(F1),6)=0,0.05,0)),1)+C31)</f>
        <v>845500</v>
      </c>
    </row>
    <row r="34" spans="2:5" ht="15" customHeight="1" thickTop="1"/>
    <row r="35" spans="2:5" ht="15" customHeight="1">
      <c r="C35" s="19"/>
    </row>
    <row r="36" spans="2:5" ht="15" customHeight="1">
      <c r="C36" s="18"/>
      <c r="E36" s="11"/>
    </row>
    <row r="37" spans="2:5" ht="15" customHeight="1">
      <c r="C37" s="18"/>
      <c r="E37" s="11"/>
    </row>
    <row r="38" spans="2:5" ht="15" customHeight="1">
      <c r="C38" s="18"/>
      <c r="E38" s="11"/>
    </row>
    <row r="39" spans="2:5" ht="15" customHeight="1">
      <c r="C39" s="18"/>
      <c r="E39" s="11"/>
    </row>
    <row r="40" spans="2:5" ht="15" customHeight="1">
      <c r="C40" s="18"/>
      <c r="E40" s="11"/>
    </row>
    <row r="41" spans="2:5" ht="15" customHeight="1">
      <c r="C41" s="18"/>
      <c r="E41" s="11"/>
    </row>
  </sheetData>
  <mergeCells count="1">
    <mergeCell ref="A2:F2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54B6B-2E72-4CC3-A941-71DF7F0CC71E}">
  <dimension ref="A2:B203"/>
  <sheetViews>
    <sheetView showGridLines="0" workbookViewId="0"/>
  </sheetViews>
  <sheetFormatPr defaultRowHeight="13.5"/>
  <cols>
    <col min="1" max="1" width="9.5" style="3" customWidth="1"/>
    <col min="2" max="2" width="15" style="3" customWidth="1"/>
    <col min="3" max="3" width="9" style="3"/>
    <col min="4" max="4" width="9" style="3" customWidth="1"/>
    <col min="5" max="16384" width="9" style="3"/>
  </cols>
  <sheetData>
    <row r="2" spans="1:2">
      <c r="A2" s="3" t="s">
        <v>52</v>
      </c>
    </row>
    <row r="3" spans="1:2">
      <c r="A3" s="5" t="s">
        <v>58</v>
      </c>
      <c r="B3" s="5" t="s">
        <v>53</v>
      </c>
    </row>
    <row r="4" spans="1:2">
      <c r="A4" s="4">
        <v>1001</v>
      </c>
      <c r="B4" s="4" t="s">
        <v>127</v>
      </c>
    </row>
    <row r="5" spans="1:2">
      <c r="A5" s="4">
        <v>1002</v>
      </c>
      <c r="B5" s="4" t="s">
        <v>128</v>
      </c>
    </row>
    <row r="6" spans="1:2">
      <c r="A6" s="4">
        <v>1003</v>
      </c>
      <c r="B6" s="4" t="s">
        <v>129</v>
      </c>
    </row>
    <row r="7" spans="1:2">
      <c r="A7" s="4">
        <v>1004</v>
      </c>
      <c r="B7" s="4" t="s">
        <v>130</v>
      </c>
    </row>
    <row r="8" spans="1:2">
      <c r="A8" s="4">
        <v>1005</v>
      </c>
      <c r="B8" s="4" t="s">
        <v>131</v>
      </c>
    </row>
    <row r="9" spans="1:2">
      <c r="A9" s="4">
        <v>1006</v>
      </c>
      <c r="B9" s="4" t="s">
        <v>132</v>
      </c>
    </row>
    <row r="10" spans="1:2">
      <c r="A10" s="4">
        <v>1007</v>
      </c>
      <c r="B10" s="4" t="s">
        <v>133</v>
      </c>
    </row>
    <row r="11" spans="1:2">
      <c r="A11" s="4">
        <v>1008</v>
      </c>
      <c r="B11" s="4" t="s">
        <v>134</v>
      </c>
    </row>
    <row r="12" spans="1:2">
      <c r="A12" s="4">
        <v>1009</v>
      </c>
      <c r="B12" s="4" t="s">
        <v>135</v>
      </c>
    </row>
    <row r="13" spans="1:2">
      <c r="A13" s="4">
        <v>1010</v>
      </c>
      <c r="B13" s="4" t="s">
        <v>136</v>
      </c>
    </row>
    <row r="14" spans="1:2">
      <c r="A14" s="4">
        <v>1011</v>
      </c>
      <c r="B14" s="4" t="s">
        <v>137</v>
      </c>
    </row>
    <row r="15" spans="1:2">
      <c r="A15" s="4">
        <v>1012</v>
      </c>
      <c r="B15" s="4" t="s">
        <v>138</v>
      </c>
    </row>
    <row r="16" spans="1:2">
      <c r="A16" s="4">
        <v>1013</v>
      </c>
      <c r="B16" s="4" t="s">
        <v>139</v>
      </c>
    </row>
    <row r="17" spans="1:2">
      <c r="A17" s="4">
        <v>1014</v>
      </c>
      <c r="B17" s="4" t="s">
        <v>140</v>
      </c>
    </row>
    <row r="18" spans="1:2">
      <c r="A18" s="4">
        <v>1015</v>
      </c>
      <c r="B18" s="4" t="s">
        <v>141</v>
      </c>
    </row>
    <row r="19" spans="1:2">
      <c r="A19" s="4">
        <v>1016</v>
      </c>
      <c r="B19" s="4" t="s">
        <v>142</v>
      </c>
    </row>
    <row r="20" spans="1:2">
      <c r="A20" s="4">
        <v>1017</v>
      </c>
      <c r="B20" s="4" t="s">
        <v>143</v>
      </c>
    </row>
    <row r="21" spans="1:2">
      <c r="A21" s="4">
        <v>1018</v>
      </c>
      <c r="B21" s="4" t="s">
        <v>144</v>
      </c>
    </row>
    <row r="22" spans="1:2">
      <c r="A22" s="4">
        <v>1019</v>
      </c>
      <c r="B22" s="4" t="s">
        <v>145</v>
      </c>
    </row>
    <row r="23" spans="1:2">
      <c r="A23" s="4">
        <v>1020</v>
      </c>
      <c r="B23" s="4" t="s">
        <v>146</v>
      </c>
    </row>
    <row r="24" spans="1:2">
      <c r="A24" s="4">
        <v>1021</v>
      </c>
      <c r="B24" s="4" t="s">
        <v>147</v>
      </c>
    </row>
    <row r="25" spans="1:2">
      <c r="A25" s="4">
        <v>1022</v>
      </c>
      <c r="B25" s="4" t="s">
        <v>148</v>
      </c>
    </row>
    <row r="26" spans="1:2">
      <c r="A26" s="4">
        <v>1023</v>
      </c>
      <c r="B26" s="4" t="s">
        <v>149</v>
      </c>
    </row>
    <row r="27" spans="1:2">
      <c r="A27" s="4">
        <v>1024</v>
      </c>
      <c r="B27" s="4" t="s">
        <v>150</v>
      </c>
    </row>
    <row r="28" spans="1:2">
      <c r="A28" s="4">
        <v>1025</v>
      </c>
      <c r="B28" s="4" t="s">
        <v>151</v>
      </c>
    </row>
    <row r="29" spans="1:2">
      <c r="A29" s="4">
        <v>1026</v>
      </c>
      <c r="B29" s="4" t="s">
        <v>152</v>
      </c>
    </row>
    <row r="30" spans="1:2">
      <c r="A30" s="4">
        <v>1027</v>
      </c>
      <c r="B30" s="4" t="s">
        <v>153</v>
      </c>
    </row>
    <row r="31" spans="1:2">
      <c r="A31" s="4">
        <v>1028</v>
      </c>
      <c r="B31" s="4" t="s">
        <v>154</v>
      </c>
    </row>
    <row r="32" spans="1:2">
      <c r="A32" s="4">
        <v>1029</v>
      </c>
      <c r="B32" s="4" t="s">
        <v>155</v>
      </c>
    </row>
    <row r="33" spans="1:2">
      <c r="A33" s="4">
        <v>1030</v>
      </c>
      <c r="B33" s="4" t="s">
        <v>156</v>
      </c>
    </row>
    <row r="34" spans="1:2">
      <c r="A34" s="4">
        <v>1031</v>
      </c>
      <c r="B34" s="4" t="s">
        <v>157</v>
      </c>
    </row>
    <row r="35" spans="1:2">
      <c r="A35" s="4">
        <v>1032</v>
      </c>
      <c r="B35" s="4" t="s">
        <v>158</v>
      </c>
    </row>
    <row r="36" spans="1:2">
      <c r="A36" s="4">
        <v>1033</v>
      </c>
      <c r="B36" s="4" t="s">
        <v>159</v>
      </c>
    </row>
    <row r="37" spans="1:2">
      <c r="A37" s="4">
        <v>1034</v>
      </c>
      <c r="B37" s="4" t="s">
        <v>160</v>
      </c>
    </row>
    <row r="38" spans="1:2">
      <c r="A38" s="4">
        <v>1035</v>
      </c>
      <c r="B38" s="4" t="s">
        <v>161</v>
      </c>
    </row>
    <row r="39" spans="1:2">
      <c r="A39" s="4">
        <v>1036</v>
      </c>
      <c r="B39" s="4" t="s">
        <v>162</v>
      </c>
    </row>
    <row r="40" spans="1:2">
      <c r="A40" s="4">
        <v>1037</v>
      </c>
      <c r="B40" s="4" t="s">
        <v>163</v>
      </c>
    </row>
    <row r="41" spans="1:2">
      <c r="A41" s="4">
        <v>1038</v>
      </c>
      <c r="B41" s="4" t="s">
        <v>164</v>
      </c>
    </row>
    <row r="42" spans="1:2">
      <c r="A42" s="4">
        <v>1039</v>
      </c>
      <c r="B42" s="4" t="s">
        <v>165</v>
      </c>
    </row>
    <row r="43" spans="1:2">
      <c r="A43" s="4">
        <v>1040</v>
      </c>
      <c r="B43" s="4" t="s">
        <v>166</v>
      </c>
    </row>
    <row r="44" spans="1:2">
      <c r="A44" s="4">
        <v>1041</v>
      </c>
      <c r="B44" s="4" t="s">
        <v>167</v>
      </c>
    </row>
    <row r="45" spans="1:2">
      <c r="A45" s="4">
        <v>1042</v>
      </c>
      <c r="B45" s="4" t="s">
        <v>168</v>
      </c>
    </row>
    <row r="46" spans="1:2">
      <c r="A46" s="4">
        <v>1043</v>
      </c>
      <c r="B46" s="4" t="s">
        <v>169</v>
      </c>
    </row>
    <row r="47" spans="1:2">
      <c r="A47" s="4">
        <v>1044</v>
      </c>
      <c r="B47" s="4" t="s">
        <v>170</v>
      </c>
    </row>
    <row r="48" spans="1:2">
      <c r="A48" s="4">
        <v>1045</v>
      </c>
      <c r="B48" s="4" t="s">
        <v>171</v>
      </c>
    </row>
    <row r="49" spans="1:2">
      <c r="A49" s="4">
        <v>1046</v>
      </c>
      <c r="B49" s="4" t="s">
        <v>172</v>
      </c>
    </row>
    <row r="50" spans="1:2">
      <c r="A50" s="4">
        <v>1047</v>
      </c>
      <c r="B50" s="4" t="s">
        <v>173</v>
      </c>
    </row>
    <row r="51" spans="1:2">
      <c r="A51" s="4">
        <v>1048</v>
      </c>
      <c r="B51" s="4" t="s">
        <v>174</v>
      </c>
    </row>
    <row r="52" spans="1:2">
      <c r="A52" s="4">
        <v>1049</v>
      </c>
      <c r="B52" s="4" t="s">
        <v>175</v>
      </c>
    </row>
    <row r="53" spans="1:2">
      <c r="A53" s="4">
        <v>1050</v>
      </c>
      <c r="B53" s="4" t="s">
        <v>176</v>
      </c>
    </row>
    <row r="54" spans="1:2">
      <c r="A54" s="4">
        <v>1051</v>
      </c>
      <c r="B54" s="4" t="s">
        <v>177</v>
      </c>
    </row>
    <row r="55" spans="1:2">
      <c r="A55" s="4">
        <v>1052</v>
      </c>
      <c r="B55" s="4" t="s">
        <v>178</v>
      </c>
    </row>
    <row r="56" spans="1:2">
      <c r="A56" s="4">
        <v>1053</v>
      </c>
      <c r="B56" s="4" t="s">
        <v>179</v>
      </c>
    </row>
    <row r="57" spans="1:2">
      <c r="A57" s="4">
        <v>1054</v>
      </c>
      <c r="B57" s="4" t="s">
        <v>180</v>
      </c>
    </row>
    <row r="58" spans="1:2">
      <c r="A58" s="4">
        <v>1055</v>
      </c>
      <c r="B58" s="4" t="s">
        <v>181</v>
      </c>
    </row>
    <row r="59" spans="1:2">
      <c r="A59" s="4">
        <v>1056</v>
      </c>
      <c r="B59" s="4" t="s">
        <v>182</v>
      </c>
    </row>
    <row r="60" spans="1:2">
      <c r="A60" s="4">
        <v>1057</v>
      </c>
      <c r="B60" s="4" t="s">
        <v>183</v>
      </c>
    </row>
    <row r="61" spans="1:2">
      <c r="A61" s="4">
        <v>1058</v>
      </c>
      <c r="B61" s="4" t="s">
        <v>184</v>
      </c>
    </row>
    <row r="62" spans="1:2">
      <c r="A62" s="4">
        <v>1059</v>
      </c>
      <c r="B62" s="4" t="s">
        <v>185</v>
      </c>
    </row>
    <row r="63" spans="1:2">
      <c r="A63" s="4">
        <v>1060</v>
      </c>
      <c r="B63" s="4" t="s">
        <v>186</v>
      </c>
    </row>
    <row r="64" spans="1:2">
      <c r="A64" s="4">
        <v>1061</v>
      </c>
      <c r="B64" s="4" t="s">
        <v>187</v>
      </c>
    </row>
    <row r="65" spans="1:2">
      <c r="A65" s="4">
        <v>1062</v>
      </c>
      <c r="B65" s="4" t="s">
        <v>188</v>
      </c>
    </row>
    <row r="66" spans="1:2">
      <c r="A66" s="4">
        <v>1063</v>
      </c>
      <c r="B66" s="4" t="s">
        <v>189</v>
      </c>
    </row>
    <row r="67" spans="1:2">
      <c r="A67" s="4">
        <v>1064</v>
      </c>
      <c r="B67" s="4" t="s">
        <v>190</v>
      </c>
    </row>
    <row r="68" spans="1:2">
      <c r="A68" s="4">
        <v>1065</v>
      </c>
      <c r="B68" s="4" t="s">
        <v>191</v>
      </c>
    </row>
    <row r="69" spans="1:2">
      <c r="A69" s="4">
        <v>1066</v>
      </c>
      <c r="B69" s="4" t="s">
        <v>192</v>
      </c>
    </row>
    <row r="70" spans="1:2">
      <c r="A70" s="4">
        <v>1067</v>
      </c>
      <c r="B70" s="4" t="s">
        <v>193</v>
      </c>
    </row>
    <row r="71" spans="1:2">
      <c r="A71" s="4">
        <v>1068</v>
      </c>
      <c r="B71" s="4" t="s">
        <v>194</v>
      </c>
    </row>
    <row r="72" spans="1:2">
      <c r="A72" s="4">
        <v>1069</v>
      </c>
      <c r="B72" s="4" t="s">
        <v>195</v>
      </c>
    </row>
    <row r="73" spans="1:2">
      <c r="A73" s="4">
        <v>1070</v>
      </c>
      <c r="B73" s="4" t="s">
        <v>196</v>
      </c>
    </row>
    <row r="74" spans="1:2">
      <c r="A74" s="4">
        <v>1071</v>
      </c>
      <c r="B74" s="4" t="s">
        <v>197</v>
      </c>
    </row>
    <row r="75" spans="1:2">
      <c r="A75" s="4">
        <v>1072</v>
      </c>
      <c r="B75" s="4" t="s">
        <v>198</v>
      </c>
    </row>
    <row r="76" spans="1:2">
      <c r="A76" s="4">
        <v>1073</v>
      </c>
      <c r="B76" s="4" t="s">
        <v>199</v>
      </c>
    </row>
    <row r="77" spans="1:2">
      <c r="A77" s="4">
        <v>1074</v>
      </c>
      <c r="B77" s="4" t="s">
        <v>200</v>
      </c>
    </row>
    <row r="78" spans="1:2">
      <c r="A78" s="4">
        <v>1075</v>
      </c>
      <c r="B78" s="4" t="s">
        <v>201</v>
      </c>
    </row>
    <row r="79" spans="1:2">
      <c r="A79" s="4">
        <v>1076</v>
      </c>
      <c r="B79" s="4" t="s">
        <v>202</v>
      </c>
    </row>
    <row r="80" spans="1:2">
      <c r="A80" s="4">
        <v>1077</v>
      </c>
      <c r="B80" s="4" t="s">
        <v>203</v>
      </c>
    </row>
    <row r="81" spans="1:2">
      <c r="A81" s="4">
        <v>1078</v>
      </c>
      <c r="B81" s="4" t="s">
        <v>204</v>
      </c>
    </row>
    <row r="82" spans="1:2">
      <c r="A82" s="4">
        <v>1079</v>
      </c>
      <c r="B82" s="4" t="s">
        <v>205</v>
      </c>
    </row>
    <row r="83" spans="1:2">
      <c r="A83" s="4">
        <v>1080</v>
      </c>
      <c r="B83" s="4" t="s">
        <v>206</v>
      </c>
    </row>
    <row r="84" spans="1:2">
      <c r="A84" s="4">
        <v>1081</v>
      </c>
      <c r="B84" s="4" t="s">
        <v>207</v>
      </c>
    </row>
    <row r="85" spans="1:2">
      <c r="A85" s="4">
        <v>1082</v>
      </c>
      <c r="B85" s="4" t="s">
        <v>208</v>
      </c>
    </row>
    <row r="86" spans="1:2">
      <c r="A86" s="4">
        <v>1083</v>
      </c>
      <c r="B86" s="4" t="s">
        <v>209</v>
      </c>
    </row>
    <row r="87" spans="1:2">
      <c r="A87" s="4">
        <v>1084</v>
      </c>
      <c r="B87" s="4" t="s">
        <v>210</v>
      </c>
    </row>
    <row r="88" spans="1:2">
      <c r="A88" s="4">
        <v>1085</v>
      </c>
      <c r="B88" s="4" t="s">
        <v>211</v>
      </c>
    </row>
    <row r="89" spans="1:2">
      <c r="A89" s="4">
        <v>1086</v>
      </c>
      <c r="B89" s="4" t="s">
        <v>212</v>
      </c>
    </row>
    <row r="90" spans="1:2">
      <c r="A90" s="4">
        <v>1087</v>
      </c>
      <c r="B90" s="4" t="s">
        <v>213</v>
      </c>
    </row>
    <row r="91" spans="1:2">
      <c r="A91" s="4">
        <v>1088</v>
      </c>
      <c r="B91" s="4" t="s">
        <v>214</v>
      </c>
    </row>
    <row r="92" spans="1:2">
      <c r="A92" s="4">
        <v>1089</v>
      </c>
      <c r="B92" s="4" t="s">
        <v>215</v>
      </c>
    </row>
    <row r="93" spans="1:2">
      <c r="A93" s="4">
        <v>1090</v>
      </c>
      <c r="B93" s="4" t="s">
        <v>216</v>
      </c>
    </row>
    <row r="94" spans="1:2">
      <c r="A94" s="4">
        <v>1091</v>
      </c>
      <c r="B94" s="4" t="s">
        <v>217</v>
      </c>
    </row>
    <row r="95" spans="1:2">
      <c r="A95" s="4">
        <v>1092</v>
      </c>
      <c r="B95" s="4" t="s">
        <v>218</v>
      </c>
    </row>
    <row r="96" spans="1:2">
      <c r="A96" s="4">
        <v>1093</v>
      </c>
      <c r="B96" s="4" t="s">
        <v>219</v>
      </c>
    </row>
    <row r="97" spans="1:2">
      <c r="A97" s="4">
        <v>1094</v>
      </c>
      <c r="B97" s="4" t="s">
        <v>220</v>
      </c>
    </row>
    <row r="98" spans="1:2">
      <c r="A98" s="4">
        <v>1095</v>
      </c>
      <c r="B98" s="4" t="s">
        <v>221</v>
      </c>
    </row>
    <row r="99" spans="1:2">
      <c r="A99" s="4">
        <v>1096</v>
      </c>
      <c r="B99" s="4" t="s">
        <v>222</v>
      </c>
    </row>
    <row r="100" spans="1:2">
      <c r="A100" s="4">
        <v>1097</v>
      </c>
      <c r="B100" s="4" t="s">
        <v>223</v>
      </c>
    </row>
    <row r="101" spans="1:2">
      <c r="A101" s="4">
        <v>1098</v>
      </c>
      <c r="B101" s="4" t="s">
        <v>224</v>
      </c>
    </row>
    <row r="102" spans="1:2">
      <c r="A102" s="4">
        <v>1099</v>
      </c>
      <c r="B102" s="4" t="s">
        <v>225</v>
      </c>
    </row>
    <row r="103" spans="1:2">
      <c r="A103" s="4">
        <v>1100</v>
      </c>
      <c r="B103" s="4" t="s">
        <v>226</v>
      </c>
    </row>
    <row r="104" spans="1:2">
      <c r="A104" s="4">
        <v>1101</v>
      </c>
      <c r="B104" s="4" t="s">
        <v>227</v>
      </c>
    </row>
    <row r="105" spans="1:2">
      <c r="A105" s="4">
        <v>1102</v>
      </c>
      <c r="B105" s="4" t="s">
        <v>228</v>
      </c>
    </row>
    <row r="106" spans="1:2">
      <c r="A106" s="4">
        <v>1103</v>
      </c>
      <c r="B106" s="4" t="s">
        <v>229</v>
      </c>
    </row>
    <row r="107" spans="1:2">
      <c r="A107" s="4">
        <v>1104</v>
      </c>
      <c r="B107" s="4" t="s">
        <v>230</v>
      </c>
    </row>
    <row r="108" spans="1:2">
      <c r="A108" s="4">
        <v>1105</v>
      </c>
      <c r="B108" s="4" t="s">
        <v>231</v>
      </c>
    </row>
    <row r="109" spans="1:2">
      <c r="A109" s="4">
        <v>1106</v>
      </c>
      <c r="B109" s="4" t="s">
        <v>232</v>
      </c>
    </row>
    <row r="110" spans="1:2">
      <c r="A110" s="4">
        <v>1107</v>
      </c>
      <c r="B110" s="4" t="s">
        <v>233</v>
      </c>
    </row>
    <row r="111" spans="1:2">
      <c r="A111" s="4">
        <v>1108</v>
      </c>
      <c r="B111" s="4" t="s">
        <v>234</v>
      </c>
    </row>
    <row r="112" spans="1:2">
      <c r="A112" s="4">
        <v>1109</v>
      </c>
      <c r="B112" s="4" t="s">
        <v>235</v>
      </c>
    </row>
    <row r="113" spans="1:2">
      <c r="A113" s="4">
        <v>1110</v>
      </c>
      <c r="B113" s="4" t="s">
        <v>236</v>
      </c>
    </row>
    <row r="114" spans="1:2">
      <c r="A114" s="4">
        <v>1111</v>
      </c>
      <c r="B114" s="4" t="s">
        <v>237</v>
      </c>
    </row>
    <row r="115" spans="1:2">
      <c r="A115" s="4">
        <v>1112</v>
      </c>
      <c r="B115" s="4" t="s">
        <v>238</v>
      </c>
    </row>
    <row r="116" spans="1:2">
      <c r="A116" s="4">
        <v>1113</v>
      </c>
      <c r="B116" s="4" t="s">
        <v>239</v>
      </c>
    </row>
    <row r="117" spans="1:2">
      <c r="A117" s="4">
        <v>1114</v>
      </c>
      <c r="B117" s="4" t="s">
        <v>240</v>
      </c>
    </row>
    <row r="118" spans="1:2">
      <c r="A118" s="4">
        <v>1115</v>
      </c>
      <c r="B118" s="4" t="s">
        <v>241</v>
      </c>
    </row>
    <row r="119" spans="1:2">
      <c r="A119" s="4">
        <v>1116</v>
      </c>
      <c r="B119" s="4" t="s">
        <v>242</v>
      </c>
    </row>
    <row r="120" spans="1:2">
      <c r="A120" s="4">
        <v>1117</v>
      </c>
      <c r="B120" s="4" t="s">
        <v>243</v>
      </c>
    </row>
    <row r="121" spans="1:2">
      <c r="A121" s="4">
        <v>1118</v>
      </c>
      <c r="B121" s="4" t="s">
        <v>244</v>
      </c>
    </row>
    <row r="122" spans="1:2">
      <c r="A122" s="4">
        <v>1119</v>
      </c>
      <c r="B122" s="4" t="s">
        <v>245</v>
      </c>
    </row>
    <row r="123" spans="1:2">
      <c r="A123" s="4">
        <v>1120</v>
      </c>
      <c r="B123" s="4" t="s">
        <v>246</v>
      </c>
    </row>
    <row r="124" spans="1:2">
      <c r="A124" s="4">
        <v>1121</v>
      </c>
      <c r="B124" s="4" t="s">
        <v>247</v>
      </c>
    </row>
    <row r="125" spans="1:2">
      <c r="A125" s="4">
        <v>1122</v>
      </c>
      <c r="B125" s="4" t="s">
        <v>248</v>
      </c>
    </row>
    <row r="126" spans="1:2">
      <c r="A126" s="4">
        <v>1123</v>
      </c>
      <c r="B126" s="4" t="s">
        <v>249</v>
      </c>
    </row>
    <row r="127" spans="1:2">
      <c r="A127" s="4">
        <v>1124</v>
      </c>
      <c r="B127" s="4" t="s">
        <v>250</v>
      </c>
    </row>
    <row r="128" spans="1:2">
      <c r="A128" s="4">
        <v>1125</v>
      </c>
      <c r="B128" s="4" t="s">
        <v>251</v>
      </c>
    </row>
    <row r="129" spans="1:2">
      <c r="A129" s="4">
        <v>1126</v>
      </c>
      <c r="B129" s="4" t="s">
        <v>252</v>
      </c>
    </row>
    <row r="130" spans="1:2">
      <c r="A130" s="4">
        <v>1127</v>
      </c>
      <c r="B130" s="4" t="s">
        <v>253</v>
      </c>
    </row>
    <row r="131" spans="1:2">
      <c r="A131" s="4">
        <v>1128</v>
      </c>
      <c r="B131" s="4" t="s">
        <v>254</v>
      </c>
    </row>
    <row r="132" spans="1:2">
      <c r="A132" s="4">
        <v>1129</v>
      </c>
      <c r="B132" s="4" t="s">
        <v>255</v>
      </c>
    </row>
    <row r="133" spans="1:2">
      <c r="A133" s="4">
        <v>1130</v>
      </c>
      <c r="B133" s="4" t="s">
        <v>256</v>
      </c>
    </row>
    <row r="134" spans="1:2">
      <c r="A134" s="4">
        <v>1131</v>
      </c>
      <c r="B134" s="4" t="s">
        <v>257</v>
      </c>
    </row>
    <row r="135" spans="1:2">
      <c r="A135" s="4">
        <v>1132</v>
      </c>
      <c r="B135" s="4" t="s">
        <v>258</v>
      </c>
    </row>
    <row r="136" spans="1:2">
      <c r="A136" s="4">
        <v>1133</v>
      </c>
      <c r="B136" s="4" t="s">
        <v>259</v>
      </c>
    </row>
    <row r="137" spans="1:2">
      <c r="A137" s="4">
        <v>1134</v>
      </c>
      <c r="B137" s="4" t="s">
        <v>260</v>
      </c>
    </row>
    <row r="138" spans="1:2">
      <c r="A138" s="4">
        <v>1135</v>
      </c>
      <c r="B138" s="4" t="s">
        <v>261</v>
      </c>
    </row>
    <row r="139" spans="1:2">
      <c r="A139" s="4">
        <v>1136</v>
      </c>
      <c r="B139" s="4" t="s">
        <v>262</v>
      </c>
    </row>
    <row r="140" spans="1:2">
      <c r="A140" s="4">
        <v>1137</v>
      </c>
      <c r="B140" s="4" t="s">
        <v>263</v>
      </c>
    </row>
    <row r="141" spans="1:2">
      <c r="A141" s="4">
        <v>1138</v>
      </c>
      <c r="B141" s="4" t="s">
        <v>264</v>
      </c>
    </row>
    <row r="142" spans="1:2">
      <c r="A142" s="4">
        <v>1139</v>
      </c>
      <c r="B142" s="4" t="s">
        <v>265</v>
      </c>
    </row>
    <row r="143" spans="1:2">
      <c r="A143" s="4">
        <v>1140</v>
      </c>
      <c r="B143" s="4" t="s">
        <v>266</v>
      </c>
    </row>
    <row r="144" spans="1:2">
      <c r="A144" s="4">
        <v>1141</v>
      </c>
      <c r="B144" s="4" t="s">
        <v>267</v>
      </c>
    </row>
    <row r="145" spans="1:2">
      <c r="A145" s="4">
        <v>1142</v>
      </c>
      <c r="B145" s="4" t="s">
        <v>268</v>
      </c>
    </row>
    <row r="146" spans="1:2">
      <c r="A146" s="4">
        <v>1143</v>
      </c>
      <c r="B146" s="4" t="s">
        <v>269</v>
      </c>
    </row>
    <row r="147" spans="1:2">
      <c r="A147" s="4">
        <v>1144</v>
      </c>
      <c r="B147" s="4" t="s">
        <v>270</v>
      </c>
    </row>
    <row r="148" spans="1:2">
      <c r="A148" s="4">
        <v>1145</v>
      </c>
      <c r="B148" s="4" t="s">
        <v>271</v>
      </c>
    </row>
    <row r="149" spans="1:2">
      <c r="A149" s="4">
        <v>1146</v>
      </c>
      <c r="B149" s="4" t="s">
        <v>272</v>
      </c>
    </row>
    <row r="150" spans="1:2">
      <c r="A150" s="4">
        <v>1147</v>
      </c>
      <c r="B150" s="4" t="s">
        <v>273</v>
      </c>
    </row>
    <row r="151" spans="1:2">
      <c r="A151" s="4">
        <v>1148</v>
      </c>
      <c r="B151" s="4" t="s">
        <v>274</v>
      </c>
    </row>
    <row r="152" spans="1:2">
      <c r="A152" s="4">
        <v>1149</v>
      </c>
      <c r="B152" s="4" t="s">
        <v>275</v>
      </c>
    </row>
    <row r="153" spans="1:2">
      <c r="A153" s="4">
        <v>1150</v>
      </c>
      <c r="B153" s="4" t="s">
        <v>276</v>
      </c>
    </row>
    <row r="154" spans="1:2">
      <c r="A154" s="4">
        <v>1151</v>
      </c>
      <c r="B154" s="4" t="s">
        <v>277</v>
      </c>
    </row>
    <row r="155" spans="1:2">
      <c r="A155" s="4">
        <v>1152</v>
      </c>
      <c r="B155" s="4" t="s">
        <v>278</v>
      </c>
    </row>
    <row r="156" spans="1:2">
      <c r="A156" s="4">
        <v>1153</v>
      </c>
      <c r="B156" s="4" t="s">
        <v>279</v>
      </c>
    </row>
    <row r="157" spans="1:2">
      <c r="A157" s="4">
        <v>1154</v>
      </c>
      <c r="B157" s="4" t="s">
        <v>280</v>
      </c>
    </row>
    <row r="158" spans="1:2">
      <c r="A158" s="4">
        <v>1155</v>
      </c>
      <c r="B158" s="4" t="s">
        <v>281</v>
      </c>
    </row>
    <row r="159" spans="1:2">
      <c r="A159" s="4">
        <v>1156</v>
      </c>
      <c r="B159" s="4" t="s">
        <v>282</v>
      </c>
    </row>
    <row r="160" spans="1:2">
      <c r="A160" s="4">
        <v>1157</v>
      </c>
      <c r="B160" s="4" t="s">
        <v>283</v>
      </c>
    </row>
    <row r="161" spans="1:2">
      <c r="A161" s="4">
        <v>1158</v>
      </c>
      <c r="B161" s="4" t="s">
        <v>284</v>
      </c>
    </row>
    <row r="162" spans="1:2">
      <c r="A162" s="4">
        <v>1159</v>
      </c>
      <c r="B162" s="4" t="s">
        <v>285</v>
      </c>
    </row>
    <row r="163" spans="1:2">
      <c r="A163" s="4">
        <v>1160</v>
      </c>
      <c r="B163" s="4" t="s">
        <v>286</v>
      </c>
    </row>
    <row r="164" spans="1:2">
      <c r="A164" s="4">
        <v>1161</v>
      </c>
      <c r="B164" s="4" t="s">
        <v>287</v>
      </c>
    </row>
    <row r="165" spans="1:2">
      <c r="A165" s="4">
        <v>1162</v>
      </c>
      <c r="B165" s="4" t="s">
        <v>288</v>
      </c>
    </row>
    <row r="166" spans="1:2">
      <c r="A166" s="4">
        <v>1163</v>
      </c>
      <c r="B166" s="4" t="s">
        <v>289</v>
      </c>
    </row>
    <row r="167" spans="1:2">
      <c r="A167" s="4">
        <v>1164</v>
      </c>
      <c r="B167" s="4" t="s">
        <v>290</v>
      </c>
    </row>
    <row r="168" spans="1:2">
      <c r="A168" s="4">
        <v>1165</v>
      </c>
      <c r="B168" s="4" t="s">
        <v>291</v>
      </c>
    </row>
    <row r="169" spans="1:2">
      <c r="A169" s="4">
        <v>1166</v>
      </c>
      <c r="B169" s="4" t="s">
        <v>292</v>
      </c>
    </row>
    <row r="170" spans="1:2">
      <c r="A170" s="4">
        <v>1167</v>
      </c>
      <c r="B170" s="4" t="s">
        <v>293</v>
      </c>
    </row>
    <row r="171" spans="1:2">
      <c r="A171" s="4">
        <v>1168</v>
      </c>
      <c r="B171" s="4" t="s">
        <v>294</v>
      </c>
    </row>
    <row r="172" spans="1:2">
      <c r="A172" s="4">
        <v>1169</v>
      </c>
      <c r="B172" s="4" t="s">
        <v>295</v>
      </c>
    </row>
    <row r="173" spans="1:2">
      <c r="A173" s="4">
        <v>1170</v>
      </c>
      <c r="B173" s="4" t="s">
        <v>296</v>
      </c>
    </row>
    <row r="174" spans="1:2">
      <c r="A174" s="4">
        <v>1171</v>
      </c>
      <c r="B174" s="4" t="s">
        <v>297</v>
      </c>
    </row>
    <row r="175" spans="1:2">
      <c r="A175" s="4">
        <v>1172</v>
      </c>
      <c r="B175" s="4" t="s">
        <v>298</v>
      </c>
    </row>
    <row r="176" spans="1:2">
      <c r="A176" s="4">
        <v>1173</v>
      </c>
      <c r="B176" s="4" t="s">
        <v>299</v>
      </c>
    </row>
    <row r="177" spans="1:2">
      <c r="A177" s="4">
        <v>1174</v>
      </c>
      <c r="B177" s="4" t="s">
        <v>300</v>
      </c>
    </row>
    <row r="178" spans="1:2">
      <c r="A178" s="4">
        <v>1175</v>
      </c>
      <c r="B178" s="4" t="s">
        <v>301</v>
      </c>
    </row>
    <row r="179" spans="1:2">
      <c r="A179" s="4">
        <v>1176</v>
      </c>
      <c r="B179" s="4" t="s">
        <v>302</v>
      </c>
    </row>
    <row r="180" spans="1:2">
      <c r="A180" s="4">
        <v>1177</v>
      </c>
      <c r="B180" s="4" t="s">
        <v>303</v>
      </c>
    </row>
    <row r="181" spans="1:2">
      <c r="A181" s="4">
        <v>1178</v>
      </c>
      <c r="B181" s="4" t="s">
        <v>304</v>
      </c>
    </row>
    <row r="182" spans="1:2">
      <c r="A182" s="4">
        <v>1179</v>
      </c>
      <c r="B182" s="4" t="s">
        <v>305</v>
      </c>
    </row>
    <row r="183" spans="1:2">
      <c r="A183" s="4">
        <v>1180</v>
      </c>
      <c r="B183" s="4" t="s">
        <v>306</v>
      </c>
    </row>
    <row r="184" spans="1:2">
      <c r="A184" s="4">
        <v>1181</v>
      </c>
      <c r="B184" s="4" t="s">
        <v>307</v>
      </c>
    </row>
    <row r="185" spans="1:2">
      <c r="A185" s="4">
        <v>1182</v>
      </c>
      <c r="B185" s="4" t="s">
        <v>308</v>
      </c>
    </row>
    <row r="186" spans="1:2">
      <c r="A186" s="4">
        <v>1183</v>
      </c>
      <c r="B186" s="4" t="s">
        <v>309</v>
      </c>
    </row>
    <row r="187" spans="1:2">
      <c r="A187" s="4">
        <v>1184</v>
      </c>
      <c r="B187" s="4" t="s">
        <v>310</v>
      </c>
    </row>
    <row r="188" spans="1:2">
      <c r="A188" s="4">
        <v>1185</v>
      </c>
      <c r="B188" s="4" t="s">
        <v>311</v>
      </c>
    </row>
    <row r="189" spans="1:2">
      <c r="A189" s="4">
        <v>1186</v>
      </c>
      <c r="B189" s="4" t="s">
        <v>312</v>
      </c>
    </row>
    <row r="190" spans="1:2">
      <c r="A190" s="4">
        <v>1187</v>
      </c>
      <c r="B190" s="4" t="s">
        <v>313</v>
      </c>
    </row>
    <row r="191" spans="1:2">
      <c r="A191" s="4">
        <v>1188</v>
      </c>
      <c r="B191" s="4" t="s">
        <v>314</v>
      </c>
    </row>
    <row r="192" spans="1:2">
      <c r="A192" s="4">
        <v>1189</v>
      </c>
      <c r="B192" s="4" t="s">
        <v>315</v>
      </c>
    </row>
    <row r="193" spans="1:2">
      <c r="A193" s="4">
        <v>1190</v>
      </c>
      <c r="B193" s="4" t="s">
        <v>316</v>
      </c>
    </row>
    <row r="194" spans="1:2">
      <c r="A194" s="4">
        <v>1191</v>
      </c>
      <c r="B194" s="4" t="s">
        <v>317</v>
      </c>
    </row>
    <row r="195" spans="1:2">
      <c r="A195" s="4">
        <v>1192</v>
      </c>
      <c r="B195" s="4" t="s">
        <v>318</v>
      </c>
    </row>
    <row r="196" spans="1:2">
      <c r="A196" s="4">
        <v>1193</v>
      </c>
      <c r="B196" s="4" t="s">
        <v>319</v>
      </c>
    </row>
    <row r="197" spans="1:2">
      <c r="A197" s="4">
        <v>1194</v>
      </c>
      <c r="B197" s="4" t="s">
        <v>320</v>
      </c>
    </row>
    <row r="198" spans="1:2">
      <c r="A198" s="4">
        <v>1195</v>
      </c>
      <c r="B198" s="4" t="s">
        <v>321</v>
      </c>
    </row>
    <row r="199" spans="1:2">
      <c r="A199" s="4">
        <v>1196</v>
      </c>
      <c r="B199" s="4" t="s">
        <v>322</v>
      </c>
    </row>
    <row r="200" spans="1:2">
      <c r="A200" s="4">
        <v>1197</v>
      </c>
      <c r="B200" s="4" t="s">
        <v>323</v>
      </c>
    </row>
    <row r="201" spans="1:2">
      <c r="A201" s="4">
        <v>1198</v>
      </c>
      <c r="B201" s="4" t="s">
        <v>324</v>
      </c>
    </row>
    <row r="202" spans="1:2">
      <c r="A202" s="4">
        <v>1199</v>
      </c>
      <c r="B202" s="4" t="s">
        <v>325</v>
      </c>
    </row>
    <row r="203" spans="1:2">
      <c r="A203" s="4">
        <v>1200</v>
      </c>
      <c r="B203" s="4" t="s">
        <v>326</v>
      </c>
    </row>
  </sheetData>
  <sortState xmlns:xlrd2="http://schemas.microsoft.com/office/spreadsheetml/2017/richdata2" ref="B4:C203">
    <sortCondition ref="C4:C203"/>
  </sortState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3F7CC-33DC-4F8C-B288-0B5CE053FCE8}">
  <dimension ref="A1:E15"/>
  <sheetViews>
    <sheetView workbookViewId="0"/>
  </sheetViews>
  <sheetFormatPr defaultRowHeight="15" customHeight="1"/>
  <cols>
    <col min="1" max="1" width="6.5" style="18" customWidth="1"/>
    <col min="2" max="2" width="8.5" style="8" customWidth="1"/>
    <col min="3" max="4" width="9.5" style="8" customWidth="1"/>
    <col min="5" max="5" width="11" style="8" customWidth="1"/>
    <col min="6" max="16384" width="9" style="8"/>
  </cols>
  <sheetData>
    <row r="1" spans="1:5" ht="15" customHeight="1">
      <c r="A1"/>
    </row>
    <row r="2" spans="1:5" ht="15" customHeight="1">
      <c r="A2" s="8" t="s">
        <v>0</v>
      </c>
      <c r="C2" s="21" t="s">
        <v>57</v>
      </c>
      <c r="D2" s="21" t="s">
        <v>56</v>
      </c>
      <c r="E2" s="21" t="s">
        <v>55</v>
      </c>
    </row>
    <row r="3" spans="1:5" ht="15" customHeight="1">
      <c r="A3" s="25" t="s">
        <v>1</v>
      </c>
      <c r="B3" s="25"/>
      <c r="C3" s="22" t="s">
        <v>2</v>
      </c>
      <c r="D3" s="22" t="s">
        <v>3</v>
      </c>
      <c r="E3" s="22" t="s">
        <v>66</v>
      </c>
    </row>
    <row r="4" spans="1:5" ht="15" customHeight="1">
      <c r="A4" s="23">
        <v>1</v>
      </c>
      <c r="B4" s="24" t="s">
        <v>105</v>
      </c>
      <c r="C4" s="15">
        <v>154</v>
      </c>
      <c r="D4" s="15">
        <v>187</v>
      </c>
      <c r="E4" s="15">
        <v>253</v>
      </c>
    </row>
    <row r="5" spans="1:5" ht="15" customHeight="1">
      <c r="A5" s="23">
        <v>50</v>
      </c>
      <c r="B5" s="24" t="s">
        <v>106</v>
      </c>
      <c r="C5" s="15">
        <v>148</v>
      </c>
      <c r="D5" s="15">
        <v>179</v>
      </c>
      <c r="E5" s="15">
        <v>236</v>
      </c>
    </row>
    <row r="6" spans="1:5" ht="15" customHeight="1">
      <c r="A6" s="23">
        <v>100</v>
      </c>
      <c r="B6" s="24" t="s">
        <v>107</v>
      </c>
      <c r="C6" s="15">
        <v>143</v>
      </c>
      <c r="D6" s="15">
        <v>171</v>
      </c>
      <c r="E6" s="15">
        <v>229</v>
      </c>
    </row>
    <row r="7" spans="1:5" ht="15" customHeight="1">
      <c r="A7" s="23">
        <v>200</v>
      </c>
      <c r="B7" s="24" t="s">
        <v>108</v>
      </c>
      <c r="C7" s="15">
        <v>137</v>
      </c>
      <c r="D7" s="15">
        <v>163</v>
      </c>
      <c r="E7" s="15">
        <v>223</v>
      </c>
    </row>
    <row r="8" spans="1:5" ht="15" customHeight="1">
      <c r="A8" s="23">
        <v>300</v>
      </c>
      <c r="B8" s="24" t="s">
        <v>109</v>
      </c>
      <c r="C8" s="15">
        <v>135</v>
      </c>
      <c r="D8" s="15">
        <v>159</v>
      </c>
      <c r="E8" s="15">
        <v>220</v>
      </c>
    </row>
    <row r="9" spans="1:5" ht="15" customHeight="1">
      <c r="A9" s="23">
        <v>400</v>
      </c>
      <c r="B9" s="24" t="s">
        <v>110</v>
      </c>
      <c r="C9" s="15">
        <v>134</v>
      </c>
      <c r="D9" s="15">
        <v>156</v>
      </c>
      <c r="E9" s="15">
        <v>201</v>
      </c>
    </row>
    <row r="10" spans="1:5" ht="15" customHeight="1">
      <c r="A10" s="23">
        <v>501</v>
      </c>
      <c r="B10" s="24" t="s">
        <v>111</v>
      </c>
      <c r="C10" s="15">
        <v>132</v>
      </c>
      <c r="D10" s="15">
        <v>151</v>
      </c>
      <c r="E10" s="15">
        <v>196</v>
      </c>
    </row>
    <row r="11" spans="1:5" ht="15" customHeight="1">
      <c r="A11" s="23">
        <v>1000</v>
      </c>
      <c r="B11" s="24" t="s">
        <v>112</v>
      </c>
      <c r="C11" s="15">
        <v>126</v>
      </c>
      <c r="D11" s="15">
        <v>145</v>
      </c>
      <c r="E11" s="15">
        <v>194</v>
      </c>
    </row>
    <row r="12" spans="1:5" ht="15" customHeight="1">
      <c r="A12" s="23">
        <v>2000</v>
      </c>
      <c r="B12" s="24" t="s">
        <v>113</v>
      </c>
      <c r="C12" s="15">
        <v>124</v>
      </c>
      <c r="D12" s="15">
        <v>141</v>
      </c>
      <c r="E12" s="15">
        <v>190</v>
      </c>
    </row>
    <row r="13" spans="1:5" ht="15" customHeight="1">
      <c r="A13" s="23">
        <v>3000</v>
      </c>
      <c r="B13" s="24" t="s">
        <v>114</v>
      </c>
      <c r="C13" s="15">
        <v>123</v>
      </c>
      <c r="D13" s="15">
        <v>139</v>
      </c>
      <c r="E13" s="15">
        <v>188</v>
      </c>
    </row>
    <row r="14" spans="1:5" ht="15" customHeight="1">
      <c r="A14" s="23">
        <v>4000</v>
      </c>
      <c r="B14" s="24" t="s">
        <v>115</v>
      </c>
      <c r="C14" s="15">
        <v>121</v>
      </c>
      <c r="D14" s="15">
        <v>136</v>
      </c>
      <c r="E14" s="15">
        <v>181</v>
      </c>
    </row>
    <row r="15" spans="1:5" ht="15" customHeight="1">
      <c r="A15" s="23">
        <v>5000</v>
      </c>
      <c r="B15" s="24" t="s">
        <v>116</v>
      </c>
      <c r="C15" s="15">
        <v>115</v>
      </c>
      <c r="D15" s="15">
        <v>129</v>
      </c>
      <c r="E15" s="15">
        <v>178</v>
      </c>
    </row>
  </sheetData>
  <mergeCells count="1">
    <mergeCell ref="A3:B3"/>
  </mergeCell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99994-DF1D-4279-A876-4A6414C92B46}">
  <dimension ref="A1:S405"/>
  <sheetViews>
    <sheetView workbookViewId="0">
      <selection activeCell="H17" sqref="H17"/>
    </sheetView>
  </sheetViews>
  <sheetFormatPr defaultRowHeight="13.5"/>
  <cols>
    <col min="1" max="2" width="11.625" style="3" customWidth="1"/>
    <col min="3" max="3" width="9.5" style="3" customWidth="1"/>
    <col min="4" max="4" width="11.625" style="3" customWidth="1"/>
    <col min="5" max="5" width="9.5" style="3" customWidth="1"/>
    <col min="6" max="7" width="11.625" style="3" customWidth="1"/>
    <col min="8" max="8" width="9.5" style="3" customWidth="1"/>
    <col min="9" max="9" width="11.625" style="3" customWidth="1"/>
    <col min="10" max="10" width="7.5" style="3" customWidth="1"/>
    <col min="11" max="12" width="9" style="3"/>
    <col min="13" max="13" width="14.125" style="3" customWidth="1"/>
    <col min="14" max="16384" width="9" style="3"/>
  </cols>
  <sheetData>
    <row r="1" spans="1:19">
      <c r="M1" s="3" t="s">
        <v>61</v>
      </c>
    </row>
    <row r="2" spans="1:19">
      <c r="A2" s="3" t="s">
        <v>59</v>
      </c>
    </row>
    <row r="3" spans="1:19">
      <c r="A3" s="5" t="s">
        <v>54</v>
      </c>
      <c r="B3" s="5" t="s">
        <v>60</v>
      </c>
      <c r="C3" s="5" t="s">
        <v>58</v>
      </c>
      <c r="D3" s="5" t="s">
        <v>327</v>
      </c>
      <c r="E3" s="5" t="s">
        <v>329</v>
      </c>
      <c r="F3" s="5" t="s">
        <v>336</v>
      </c>
      <c r="G3" s="5" t="s">
        <v>330</v>
      </c>
      <c r="H3" s="5" t="s">
        <v>328</v>
      </c>
      <c r="I3" s="5" t="s">
        <v>338</v>
      </c>
      <c r="J3" s="5" t="s">
        <v>119</v>
      </c>
    </row>
    <row r="4" spans="1:19">
      <c r="A4" s="4">
        <v>100001</v>
      </c>
      <c r="B4" s="7">
        <v>45384</v>
      </c>
      <c r="C4" s="4">
        <v>1002</v>
      </c>
      <c r="D4" s="4" t="str">
        <f ca="1">N4</f>
        <v>F03</v>
      </c>
      <c r="E4" s="4" t="str">
        <f t="shared" ref="E4:I19" ca="1" si="0">O4</f>
        <v>C05</v>
      </c>
      <c r="F4" s="4" t="str">
        <f t="shared" ca="1" si="0"/>
        <v>○○○○</v>
      </c>
      <c r="G4" s="4" t="str">
        <f t="shared" ca="1" si="0"/>
        <v>-</v>
      </c>
      <c r="H4" s="4" t="str">
        <f t="shared" ca="1" si="0"/>
        <v>-</v>
      </c>
      <c r="I4" s="4" t="str">
        <f t="shared" ca="1" si="0"/>
        <v>-</v>
      </c>
      <c r="J4" s="6">
        <f ca="1">RANDBETWEEN(50,5000)</f>
        <v>3052</v>
      </c>
      <c r="K4" s="3">
        <f ca="1">RANDBETWEEN(0,1)</f>
        <v>1</v>
      </c>
      <c r="L4" s="3">
        <v>1</v>
      </c>
      <c r="M4" s="3" t="s">
        <v>97</v>
      </c>
      <c r="N4" s="3" t="str">
        <f ca="1">IF(VLOOKUP(RANDBETWEEN(1,8),$L$4:$M$11,2,FALSE)="","-",VLOOKUP(RANDBETWEEN(1,7),$L$4:$M$11,2,FALSE))</f>
        <v>F03</v>
      </c>
      <c r="O4" s="3" t="str">
        <f ca="1">IF(N4="-","-",VLOOKUP(RANDBETWEEN(1,8),$L$12:$M$19,2,FALSE))</f>
        <v>C05</v>
      </c>
      <c r="P4" s="3" t="str">
        <f ca="1">IF(N4="-","-","○○○○")</f>
        <v>○○○○</v>
      </c>
      <c r="Q4" s="3" t="str">
        <f ca="1">IF(VLOOKUP(RANDBETWEEN(1,8),$L$4:$M$11,2,FALSE)="","-",VLOOKUP(RANDBETWEEN(1,7),$L$4:$M$11,2,FALSE))</f>
        <v>-</v>
      </c>
      <c r="R4" s="3" t="str">
        <f ca="1">IF(Q4="-","-",VLOOKUP(RANDBETWEEN(1,8),$L$12:$M$19,2,FALSE))</f>
        <v>-</v>
      </c>
      <c r="S4" s="3" t="str">
        <f ca="1">IF(Q4="-","-","○○○○")</f>
        <v>-</v>
      </c>
    </row>
    <row r="5" spans="1:19">
      <c r="A5" s="4">
        <v>100002</v>
      </c>
      <c r="B5" s="7">
        <f ca="1">B4+K4</f>
        <v>45385</v>
      </c>
      <c r="C5" s="4">
        <f ca="1">1000+RANDBETWEEN(1,200)</f>
        <v>1178</v>
      </c>
      <c r="D5" s="4" t="str">
        <f t="shared" ref="D5:I59" ca="1" si="1">N5</f>
        <v>F02</v>
      </c>
      <c r="E5" s="4" t="str">
        <f t="shared" ca="1" si="0"/>
        <v>C07</v>
      </c>
      <c r="F5" s="4" t="str">
        <f t="shared" ca="1" si="0"/>
        <v>○○○○</v>
      </c>
      <c r="G5" s="4" t="str">
        <f t="shared" ca="1" si="0"/>
        <v>F05</v>
      </c>
      <c r="H5" s="4" t="str">
        <f t="shared" ca="1" si="0"/>
        <v>C05</v>
      </c>
      <c r="I5" s="4" t="str">
        <f t="shared" ca="1" si="0"/>
        <v>○○○○</v>
      </c>
      <c r="J5" s="6">
        <f t="shared" ref="J5:J68" ca="1" si="2">RANDBETWEEN(50,5000)</f>
        <v>2732</v>
      </c>
      <c r="K5" s="3">
        <f t="shared" ref="K5:K68" ca="1" si="3">RANDBETWEEN(0,1)</f>
        <v>0</v>
      </c>
      <c r="L5" s="3">
        <v>2</v>
      </c>
      <c r="M5" s="3" t="s">
        <v>99</v>
      </c>
      <c r="N5" s="3" t="str">
        <f t="shared" ref="N5:N68" ca="1" si="4">IF(VLOOKUP(RANDBETWEEN(1,8),$L$4:$M$11,2,FALSE)="","-",VLOOKUP(RANDBETWEEN(1,7),$L$4:$M$11,2,FALSE))</f>
        <v>F02</v>
      </c>
      <c r="O5" s="3" t="str">
        <f t="shared" ref="O5:O68" ca="1" si="5">IF(N5="-","-",VLOOKUP(RANDBETWEEN(1,8),$L$12:$M$19,2,FALSE))</f>
        <v>C07</v>
      </c>
      <c r="P5" s="3" t="str">
        <f t="shared" ref="P5:P68" ca="1" si="6">IF(N5="-","-","○○○○")</f>
        <v>○○○○</v>
      </c>
      <c r="Q5" s="3" t="str">
        <f t="shared" ref="Q5:Q68" ca="1" si="7">IF(VLOOKUP(RANDBETWEEN(1,8),$L$4:$M$11,2,FALSE)="","-",VLOOKUP(RANDBETWEEN(1,7),$L$4:$M$11,2,FALSE))</f>
        <v>F05</v>
      </c>
      <c r="R5" s="3" t="str">
        <f t="shared" ref="R5:R68" ca="1" si="8">IF(Q5="-","-",VLOOKUP(RANDBETWEEN(1,8),$L$12:$M$19,2,FALSE))</f>
        <v>C05</v>
      </c>
      <c r="S5" s="3" t="str">
        <f t="shared" ref="S5:S68" ca="1" si="9">IF(Q5="-","-","○○○○")</f>
        <v>○○○○</v>
      </c>
    </row>
    <row r="6" spans="1:19">
      <c r="A6" s="4">
        <v>100003</v>
      </c>
      <c r="B6" s="7">
        <f t="shared" ref="B6:B69" ca="1" si="10">B5+K5</f>
        <v>45385</v>
      </c>
      <c r="C6" s="4">
        <f t="shared" ref="C6:C69" ca="1" si="11">1000+RANDBETWEEN(1,200)</f>
        <v>1195</v>
      </c>
      <c r="D6" s="4" t="str">
        <f t="shared" ca="1" si="1"/>
        <v>F05</v>
      </c>
      <c r="E6" s="4" t="str">
        <f t="shared" ca="1" si="0"/>
        <v>C07</v>
      </c>
      <c r="F6" s="4" t="str">
        <f t="shared" ca="1" si="0"/>
        <v>○○○○</v>
      </c>
      <c r="G6" s="4" t="str">
        <f t="shared" ca="1" si="0"/>
        <v>F01</v>
      </c>
      <c r="H6" s="4" t="str">
        <f t="shared" ca="1" si="0"/>
        <v>C02</v>
      </c>
      <c r="I6" s="4" t="str">
        <f t="shared" ca="1" si="0"/>
        <v>○○○○</v>
      </c>
      <c r="J6" s="6">
        <f t="shared" ca="1" si="2"/>
        <v>2149</v>
      </c>
      <c r="K6" s="3">
        <f t="shared" ca="1" si="3"/>
        <v>0</v>
      </c>
      <c r="L6" s="3">
        <v>3</v>
      </c>
      <c r="M6" s="3" t="s">
        <v>100</v>
      </c>
      <c r="N6" s="3" t="str">
        <f t="shared" ca="1" si="4"/>
        <v>F05</v>
      </c>
      <c r="O6" s="3" t="str">
        <f t="shared" ca="1" si="5"/>
        <v>C07</v>
      </c>
      <c r="P6" s="3" t="str">
        <f t="shared" ca="1" si="6"/>
        <v>○○○○</v>
      </c>
      <c r="Q6" s="3" t="str">
        <f t="shared" ca="1" si="7"/>
        <v>F01</v>
      </c>
      <c r="R6" s="3" t="str">
        <f t="shared" ca="1" si="8"/>
        <v>C02</v>
      </c>
      <c r="S6" s="3" t="str">
        <f t="shared" ca="1" si="9"/>
        <v>○○○○</v>
      </c>
    </row>
    <row r="7" spans="1:19">
      <c r="A7" s="4">
        <v>100004</v>
      </c>
      <c r="B7" s="7">
        <f t="shared" ca="1" si="10"/>
        <v>45385</v>
      </c>
      <c r="C7" s="4">
        <f t="shared" ca="1" si="11"/>
        <v>1028</v>
      </c>
      <c r="D7" s="4" t="str">
        <f t="shared" ca="1" si="1"/>
        <v>F07</v>
      </c>
      <c r="E7" s="4" t="str">
        <f t="shared" ca="1" si="0"/>
        <v>C06</v>
      </c>
      <c r="F7" s="4" t="str">
        <f t="shared" ca="1" si="0"/>
        <v>○○○○</v>
      </c>
      <c r="G7" s="4" t="str">
        <f t="shared" ca="1" si="0"/>
        <v>F01</v>
      </c>
      <c r="H7" s="4" t="str">
        <f t="shared" ca="1" si="0"/>
        <v>C07</v>
      </c>
      <c r="I7" s="4" t="str">
        <f t="shared" ca="1" si="0"/>
        <v>○○○○</v>
      </c>
      <c r="J7" s="6">
        <f t="shared" ca="1" si="2"/>
        <v>2432</v>
      </c>
      <c r="K7" s="3">
        <f t="shared" ca="1" si="3"/>
        <v>0</v>
      </c>
      <c r="L7" s="3">
        <v>4</v>
      </c>
      <c r="M7" s="3" t="s">
        <v>101</v>
      </c>
      <c r="N7" s="3" t="str">
        <f t="shared" ca="1" si="4"/>
        <v>F07</v>
      </c>
      <c r="O7" s="3" t="str">
        <f t="shared" ca="1" si="5"/>
        <v>C06</v>
      </c>
      <c r="P7" s="3" t="str">
        <f t="shared" ca="1" si="6"/>
        <v>○○○○</v>
      </c>
      <c r="Q7" s="3" t="str">
        <f t="shared" ca="1" si="7"/>
        <v>F01</v>
      </c>
      <c r="R7" s="3" t="str">
        <f t="shared" ca="1" si="8"/>
        <v>C07</v>
      </c>
      <c r="S7" s="3" t="str">
        <f t="shared" ca="1" si="9"/>
        <v>○○○○</v>
      </c>
    </row>
    <row r="8" spans="1:19">
      <c r="A8" s="4">
        <v>100005</v>
      </c>
      <c r="B8" s="7">
        <f t="shared" ca="1" si="10"/>
        <v>45385</v>
      </c>
      <c r="C8" s="4">
        <f t="shared" ca="1" si="11"/>
        <v>1096</v>
      </c>
      <c r="D8" s="4" t="str">
        <f t="shared" ca="1" si="1"/>
        <v>F06</v>
      </c>
      <c r="E8" s="4" t="str">
        <f t="shared" ca="1" si="0"/>
        <v>C01</v>
      </c>
      <c r="F8" s="4" t="str">
        <f t="shared" ca="1" si="0"/>
        <v>○○○○</v>
      </c>
      <c r="G8" s="4" t="str">
        <f t="shared" ca="1" si="0"/>
        <v>F07</v>
      </c>
      <c r="H8" s="4" t="str">
        <f t="shared" ca="1" si="0"/>
        <v>C05</v>
      </c>
      <c r="I8" s="4" t="str">
        <f t="shared" ca="1" si="0"/>
        <v>○○○○</v>
      </c>
      <c r="J8" s="6">
        <f t="shared" ca="1" si="2"/>
        <v>4414</v>
      </c>
      <c r="K8" s="3">
        <f t="shared" ca="1" si="3"/>
        <v>1</v>
      </c>
      <c r="L8" s="3">
        <v>5</v>
      </c>
      <c r="M8" s="3" t="s">
        <v>102</v>
      </c>
      <c r="N8" s="3" t="str">
        <f t="shared" ca="1" si="4"/>
        <v>F06</v>
      </c>
      <c r="O8" s="3" t="str">
        <f t="shared" ca="1" si="5"/>
        <v>C01</v>
      </c>
      <c r="P8" s="3" t="str">
        <f t="shared" ca="1" si="6"/>
        <v>○○○○</v>
      </c>
      <c r="Q8" s="3" t="str">
        <f t="shared" ca="1" si="7"/>
        <v>F07</v>
      </c>
      <c r="R8" s="3" t="str">
        <f t="shared" ca="1" si="8"/>
        <v>C05</v>
      </c>
      <c r="S8" s="3" t="str">
        <f t="shared" ca="1" si="9"/>
        <v>○○○○</v>
      </c>
    </row>
    <row r="9" spans="1:19">
      <c r="A9" s="4">
        <v>100006</v>
      </c>
      <c r="B9" s="7">
        <f t="shared" ca="1" si="10"/>
        <v>45386</v>
      </c>
      <c r="C9" s="4">
        <f t="shared" ca="1" si="11"/>
        <v>1118</v>
      </c>
      <c r="D9" s="4" t="str">
        <f t="shared" ca="1" si="1"/>
        <v>F01</v>
      </c>
      <c r="E9" s="4" t="str">
        <f t="shared" ca="1" si="0"/>
        <v>C04</v>
      </c>
      <c r="F9" s="4" t="str">
        <f t="shared" ca="1" si="0"/>
        <v>○○○○</v>
      </c>
      <c r="G9" s="4" t="str">
        <f t="shared" ca="1" si="0"/>
        <v>F04</v>
      </c>
      <c r="H9" s="4" t="str">
        <f t="shared" ca="1" si="0"/>
        <v>C07</v>
      </c>
      <c r="I9" s="4" t="str">
        <f t="shared" ca="1" si="0"/>
        <v>○○○○</v>
      </c>
      <c r="J9" s="6">
        <f t="shared" ca="1" si="2"/>
        <v>1358</v>
      </c>
      <c r="K9" s="3">
        <f t="shared" ca="1" si="3"/>
        <v>0</v>
      </c>
      <c r="L9" s="3">
        <v>6</v>
      </c>
      <c r="M9" s="3" t="s">
        <v>103</v>
      </c>
      <c r="N9" s="3" t="str">
        <f t="shared" ca="1" si="4"/>
        <v>F01</v>
      </c>
      <c r="O9" s="3" t="str">
        <f t="shared" ca="1" si="5"/>
        <v>C04</v>
      </c>
      <c r="P9" s="3" t="str">
        <f t="shared" ca="1" si="6"/>
        <v>○○○○</v>
      </c>
      <c r="Q9" s="3" t="str">
        <f t="shared" ca="1" si="7"/>
        <v>F04</v>
      </c>
      <c r="R9" s="3" t="str">
        <f t="shared" ca="1" si="8"/>
        <v>C07</v>
      </c>
      <c r="S9" s="3" t="str">
        <f t="shared" ca="1" si="9"/>
        <v>○○○○</v>
      </c>
    </row>
    <row r="10" spans="1:19">
      <c r="A10" s="4">
        <v>100007</v>
      </c>
      <c r="B10" s="7">
        <f t="shared" ca="1" si="10"/>
        <v>45386</v>
      </c>
      <c r="C10" s="4">
        <f t="shared" ca="1" si="11"/>
        <v>1067</v>
      </c>
      <c r="D10" s="4" t="str">
        <f t="shared" ca="1" si="1"/>
        <v>F06</v>
      </c>
      <c r="E10" s="4" t="str">
        <f t="shared" ca="1" si="0"/>
        <v>C05</v>
      </c>
      <c r="F10" s="4" t="str">
        <f t="shared" ca="1" si="0"/>
        <v>○○○○</v>
      </c>
      <c r="G10" s="4" t="str">
        <f t="shared" ca="1" si="0"/>
        <v>F04</v>
      </c>
      <c r="H10" s="4" t="str">
        <f t="shared" ca="1" si="0"/>
        <v>C07</v>
      </c>
      <c r="I10" s="4" t="str">
        <f t="shared" ca="1" si="0"/>
        <v>○○○○</v>
      </c>
      <c r="J10" s="6">
        <f t="shared" ca="1" si="2"/>
        <v>2097</v>
      </c>
      <c r="K10" s="3">
        <f t="shared" ca="1" si="3"/>
        <v>0</v>
      </c>
      <c r="L10" s="3">
        <v>7</v>
      </c>
      <c r="M10" s="3" t="s">
        <v>104</v>
      </c>
      <c r="N10" s="3" t="str">
        <f t="shared" ca="1" si="4"/>
        <v>F06</v>
      </c>
      <c r="O10" s="3" t="str">
        <f t="shared" ca="1" si="5"/>
        <v>C05</v>
      </c>
      <c r="P10" s="3" t="str">
        <f t="shared" ca="1" si="6"/>
        <v>○○○○</v>
      </c>
      <c r="Q10" s="3" t="str">
        <f t="shared" ca="1" si="7"/>
        <v>F04</v>
      </c>
      <c r="R10" s="3" t="str">
        <f t="shared" ca="1" si="8"/>
        <v>C07</v>
      </c>
      <c r="S10" s="3" t="str">
        <f t="shared" ca="1" si="9"/>
        <v>○○○○</v>
      </c>
    </row>
    <row r="11" spans="1:19">
      <c r="A11" s="4">
        <v>100008</v>
      </c>
      <c r="B11" s="7">
        <f t="shared" ca="1" si="10"/>
        <v>45386</v>
      </c>
      <c r="C11" s="4">
        <f t="shared" ca="1" si="11"/>
        <v>1176</v>
      </c>
      <c r="D11" s="4" t="str">
        <f t="shared" ca="1" si="1"/>
        <v>F03</v>
      </c>
      <c r="E11" s="4" t="str">
        <f t="shared" ca="1" si="0"/>
        <v>C04</v>
      </c>
      <c r="F11" s="4" t="str">
        <f t="shared" ca="1" si="0"/>
        <v>○○○○</v>
      </c>
      <c r="G11" s="4" t="str">
        <f t="shared" ca="1" si="0"/>
        <v>F07</v>
      </c>
      <c r="H11" s="4" t="str">
        <f t="shared" ca="1" si="0"/>
        <v>C04</v>
      </c>
      <c r="I11" s="4" t="str">
        <f t="shared" ca="1" si="0"/>
        <v>○○○○</v>
      </c>
      <c r="J11" s="6">
        <f t="shared" ca="1" si="2"/>
        <v>1400</v>
      </c>
      <c r="K11" s="3">
        <f t="shared" ca="1" si="3"/>
        <v>1</v>
      </c>
      <c r="L11" s="3">
        <v>8</v>
      </c>
      <c r="N11" s="3" t="str">
        <f t="shared" ca="1" si="4"/>
        <v>F03</v>
      </c>
      <c r="O11" s="3" t="str">
        <f t="shared" ca="1" si="5"/>
        <v>C04</v>
      </c>
      <c r="P11" s="3" t="str">
        <f t="shared" ca="1" si="6"/>
        <v>○○○○</v>
      </c>
      <c r="Q11" s="3" t="str">
        <f t="shared" ca="1" si="7"/>
        <v>F07</v>
      </c>
      <c r="R11" s="3" t="str">
        <f t="shared" ca="1" si="8"/>
        <v>C04</v>
      </c>
      <c r="S11" s="3" t="str">
        <f t="shared" ca="1" si="9"/>
        <v>○○○○</v>
      </c>
    </row>
    <row r="12" spans="1:19">
      <c r="A12" s="4">
        <v>100009</v>
      </c>
      <c r="B12" s="7">
        <f t="shared" ca="1" si="10"/>
        <v>45387</v>
      </c>
      <c r="C12" s="4">
        <f t="shared" ca="1" si="11"/>
        <v>1180</v>
      </c>
      <c r="D12" s="4" t="str">
        <f t="shared" ca="1" si="1"/>
        <v>F04</v>
      </c>
      <c r="E12" s="4" t="str">
        <f t="shared" ca="1" si="0"/>
        <v>C03</v>
      </c>
      <c r="F12" s="4" t="str">
        <f t="shared" ca="1" si="0"/>
        <v>○○○○</v>
      </c>
      <c r="G12" s="4" t="str">
        <f t="shared" ca="1" si="0"/>
        <v>F05</v>
      </c>
      <c r="H12" s="4" t="str">
        <f t="shared" ca="1" si="0"/>
        <v>C07</v>
      </c>
      <c r="I12" s="4" t="str">
        <f t="shared" ca="1" si="0"/>
        <v>○○○○</v>
      </c>
      <c r="J12" s="6">
        <f t="shared" ca="1" si="2"/>
        <v>2021</v>
      </c>
      <c r="K12" s="3">
        <f t="shared" ca="1" si="3"/>
        <v>0</v>
      </c>
      <c r="L12" s="3">
        <v>1</v>
      </c>
      <c r="M12" s="3" t="s">
        <v>80</v>
      </c>
      <c r="N12" s="3" t="str">
        <f t="shared" ca="1" si="4"/>
        <v>F04</v>
      </c>
      <c r="O12" s="3" t="str">
        <f t="shared" ca="1" si="5"/>
        <v>C03</v>
      </c>
      <c r="P12" s="3" t="str">
        <f t="shared" ca="1" si="6"/>
        <v>○○○○</v>
      </c>
      <c r="Q12" s="3" t="str">
        <f t="shared" ca="1" si="7"/>
        <v>F05</v>
      </c>
      <c r="R12" s="3" t="str">
        <f t="shared" ca="1" si="8"/>
        <v>C07</v>
      </c>
      <c r="S12" s="3" t="str">
        <f t="shared" ca="1" si="9"/>
        <v>○○○○</v>
      </c>
    </row>
    <row r="13" spans="1:19">
      <c r="A13" s="4">
        <v>100010</v>
      </c>
      <c r="B13" s="7">
        <f t="shared" ca="1" si="10"/>
        <v>45387</v>
      </c>
      <c r="C13" s="4">
        <f t="shared" ca="1" si="11"/>
        <v>1138</v>
      </c>
      <c r="D13" s="4" t="str">
        <f t="shared" ca="1" si="1"/>
        <v>-</v>
      </c>
      <c r="E13" s="4" t="str">
        <f t="shared" ca="1" si="0"/>
        <v>-</v>
      </c>
      <c r="F13" s="4" t="str">
        <f t="shared" ca="1" si="0"/>
        <v>-</v>
      </c>
      <c r="G13" s="4" t="str">
        <f t="shared" ca="1" si="0"/>
        <v>F03</v>
      </c>
      <c r="H13" s="4" t="str">
        <f t="shared" ca="1" si="0"/>
        <v>C06</v>
      </c>
      <c r="I13" s="4" t="str">
        <f t="shared" ca="1" si="0"/>
        <v>○○○○</v>
      </c>
      <c r="J13" s="6">
        <f t="shared" ca="1" si="2"/>
        <v>3715</v>
      </c>
      <c r="K13" s="3">
        <f t="shared" ca="1" si="3"/>
        <v>1</v>
      </c>
      <c r="L13" s="3">
        <v>2</v>
      </c>
      <c r="M13" s="3" t="s">
        <v>83</v>
      </c>
      <c r="N13" s="3" t="str">
        <f t="shared" ca="1" si="4"/>
        <v>-</v>
      </c>
      <c r="O13" s="3" t="str">
        <f t="shared" ca="1" si="5"/>
        <v>-</v>
      </c>
      <c r="P13" s="3" t="str">
        <f t="shared" ca="1" si="6"/>
        <v>-</v>
      </c>
      <c r="Q13" s="3" t="str">
        <f t="shared" ca="1" si="7"/>
        <v>F03</v>
      </c>
      <c r="R13" s="3" t="str">
        <f t="shared" ca="1" si="8"/>
        <v>C06</v>
      </c>
      <c r="S13" s="3" t="str">
        <f t="shared" ca="1" si="9"/>
        <v>○○○○</v>
      </c>
    </row>
    <row r="14" spans="1:19">
      <c r="A14" s="4">
        <v>100011</v>
      </c>
      <c r="B14" s="7">
        <f t="shared" ca="1" si="10"/>
        <v>45388</v>
      </c>
      <c r="C14" s="4">
        <f t="shared" ca="1" si="11"/>
        <v>1057</v>
      </c>
      <c r="D14" s="4" t="str">
        <f t="shared" ca="1" si="1"/>
        <v>F05</v>
      </c>
      <c r="E14" s="4" t="str">
        <f t="shared" ca="1" si="0"/>
        <v>C01</v>
      </c>
      <c r="F14" s="4" t="str">
        <f t="shared" ca="1" si="0"/>
        <v>○○○○</v>
      </c>
      <c r="G14" s="4" t="str">
        <f t="shared" ca="1" si="0"/>
        <v>F04</v>
      </c>
      <c r="H14" s="4" t="str">
        <f t="shared" ca="1" si="0"/>
        <v>C06</v>
      </c>
      <c r="I14" s="4" t="str">
        <f t="shared" ca="1" si="0"/>
        <v>○○○○</v>
      </c>
      <c r="J14" s="6">
        <f t="shared" ca="1" si="2"/>
        <v>2208</v>
      </c>
      <c r="K14" s="3">
        <f t="shared" ca="1" si="3"/>
        <v>1</v>
      </c>
      <c r="L14" s="3">
        <v>3</v>
      </c>
      <c r="M14" s="3" t="s">
        <v>84</v>
      </c>
      <c r="N14" s="3" t="str">
        <f t="shared" ca="1" si="4"/>
        <v>F05</v>
      </c>
      <c r="O14" s="3" t="str">
        <f t="shared" ca="1" si="5"/>
        <v>C01</v>
      </c>
      <c r="P14" s="3" t="str">
        <f t="shared" ca="1" si="6"/>
        <v>○○○○</v>
      </c>
      <c r="Q14" s="3" t="str">
        <f t="shared" ca="1" si="7"/>
        <v>F04</v>
      </c>
      <c r="R14" s="3" t="str">
        <f t="shared" ca="1" si="8"/>
        <v>C06</v>
      </c>
      <c r="S14" s="3" t="str">
        <f t="shared" ca="1" si="9"/>
        <v>○○○○</v>
      </c>
    </row>
    <row r="15" spans="1:19">
      <c r="A15" s="4">
        <v>100012</v>
      </c>
      <c r="B15" s="7">
        <f t="shared" ca="1" si="10"/>
        <v>45389</v>
      </c>
      <c r="C15" s="4">
        <f t="shared" ca="1" si="11"/>
        <v>1115</v>
      </c>
      <c r="D15" s="4" t="str">
        <f t="shared" ca="1" si="1"/>
        <v>F01</v>
      </c>
      <c r="E15" s="4" t="str">
        <f t="shared" ca="1" si="0"/>
        <v>C04</v>
      </c>
      <c r="F15" s="4" t="str">
        <f t="shared" ca="1" si="0"/>
        <v>○○○○</v>
      </c>
      <c r="G15" s="4" t="str">
        <f t="shared" ca="1" si="0"/>
        <v>F05</v>
      </c>
      <c r="H15" s="4" t="str">
        <f t="shared" ca="1" si="0"/>
        <v>C05</v>
      </c>
      <c r="I15" s="4" t="str">
        <f t="shared" ca="1" si="0"/>
        <v>○○○○</v>
      </c>
      <c r="J15" s="6">
        <f t="shared" ca="1" si="2"/>
        <v>861</v>
      </c>
      <c r="K15" s="3">
        <f t="shared" ca="1" si="3"/>
        <v>0</v>
      </c>
      <c r="L15" s="3">
        <v>4</v>
      </c>
      <c r="M15" s="3" t="s">
        <v>85</v>
      </c>
      <c r="N15" s="3" t="str">
        <f t="shared" ca="1" si="4"/>
        <v>F01</v>
      </c>
      <c r="O15" s="3" t="str">
        <f t="shared" ca="1" si="5"/>
        <v>C04</v>
      </c>
      <c r="P15" s="3" t="str">
        <f t="shared" ca="1" si="6"/>
        <v>○○○○</v>
      </c>
      <c r="Q15" s="3" t="str">
        <f t="shared" ca="1" si="7"/>
        <v>F05</v>
      </c>
      <c r="R15" s="3" t="str">
        <f t="shared" ca="1" si="8"/>
        <v>C05</v>
      </c>
      <c r="S15" s="3" t="str">
        <f t="shared" ca="1" si="9"/>
        <v>○○○○</v>
      </c>
    </row>
    <row r="16" spans="1:19">
      <c r="A16" s="4">
        <v>100013</v>
      </c>
      <c r="B16" s="7">
        <f t="shared" ca="1" si="10"/>
        <v>45389</v>
      </c>
      <c r="C16" s="4">
        <f t="shared" ca="1" si="11"/>
        <v>1043</v>
      </c>
      <c r="D16" s="4" t="str">
        <f t="shared" ca="1" si="1"/>
        <v>F03</v>
      </c>
      <c r="E16" s="4" t="str">
        <f t="shared" ca="1" si="0"/>
        <v>C06</v>
      </c>
      <c r="F16" s="4" t="str">
        <f t="shared" ca="1" si="0"/>
        <v>○○○○</v>
      </c>
      <c r="G16" s="4" t="str">
        <f t="shared" ca="1" si="0"/>
        <v>F01</v>
      </c>
      <c r="H16" s="4" t="str">
        <f t="shared" ca="1" si="0"/>
        <v>C04</v>
      </c>
      <c r="I16" s="4" t="str">
        <f t="shared" ca="1" si="0"/>
        <v>○○○○</v>
      </c>
      <c r="J16" s="6">
        <f t="shared" ca="1" si="2"/>
        <v>1835</v>
      </c>
      <c r="K16" s="3">
        <f t="shared" ca="1" si="3"/>
        <v>0</v>
      </c>
      <c r="L16" s="3">
        <v>5</v>
      </c>
      <c r="M16" s="3" t="s">
        <v>86</v>
      </c>
      <c r="N16" s="3" t="str">
        <f t="shared" ca="1" si="4"/>
        <v>F03</v>
      </c>
      <c r="O16" s="3" t="str">
        <f t="shared" ca="1" si="5"/>
        <v>C06</v>
      </c>
      <c r="P16" s="3" t="str">
        <f t="shared" ca="1" si="6"/>
        <v>○○○○</v>
      </c>
      <c r="Q16" s="3" t="str">
        <f t="shared" ca="1" si="7"/>
        <v>F01</v>
      </c>
      <c r="R16" s="3" t="str">
        <f t="shared" ca="1" si="8"/>
        <v>C04</v>
      </c>
      <c r="S16" s="3" t="str">
        <f t="shared" ca="1" si="9"/>
        <v>○○○○</v>
      </c>
    </row>
    <row r="17" spans="1:19">
      <c r="A17" s="4">
        <v>100014</v>
      </c>
      <c r="B17" s="7">
        <f t="shared" ca="1" si="10"/>
        <v>45389</v>
      </c>
      <c r="C17" s="4">
        <f t="shared" ca="1" si="11"/>
        <v>1074</v>
      </c>
      <c r="D17" s="4" t="str">
        <f t="shared" ca="1" si="1"/>
        <v>F06</v>
      </c>
      <c r="E17" s="4" t="str">
        <f t="shared" ca="1" si="0"/>
        <v>C07</v>
      </c>
      <c r="F17" s="4" t="str">
        <f t="shared" ca="1" si="0"/>
        <v>○○○○</v>
      </c>
      <c r="G17" s="4" t="str">
        <f t="shared" ca="1" si="0"/>
        <v>F05</v>
      </c>
      <c r="H17" s="4" t="str">
        <f t="shared" ca="1" si="0"/>
        <v>C01</v>
      </c>
      <c r="I17" s="4" t="str">
        <f t="shared" ca="1" si="0"/>
        <v>○○○○</v>
      </c>
      <c r="J17" s="6">
        <f t="shared" ca="1" si="2"/>
        <v>1207</v>
      </c>
      <c r="K17" s="3">
        <f t="shared" ca="1" si="3"/>
        <v>0</v>
      </c>
      <c r="L17" s="3">
        <v>6</v>
      </c>
      <c r="M17" s="3" t="s">
        <v>87</v>
      </c>
      <c r="N17" s="3" t="str">
        <f t="shared" ca="1" si="4"/>
        <v>F06</v>
      </c>
      <c r="O17" s="3" t="str">
        <f t="shared" ca="1" si="5"/>
        <v>C07</v>
      </c>
      <c r="P17" s="3" t="str">
        <f t="shared" ca="1" si="6"/>
        <v>○○○○</v>
      </c>
      <c r="Q17" s="3" t="str">
        <f t="shared" ca="1" si="7"/>
        <v>F05</v>
      </c>
      <c r="R17" s="3" t="str">
        <f t="shared" ca="1" si="8"/>
        <v>C01</v>
      </c>
      <c r="S17" s="3" t="str">
        <f t="shared" ca="1" si="9"/>
        <v>○○○○</v>
      </c>
    </row>
    <row r="18" spans="1:19">
      <c r="A18" s="4">
        <v>100015</v>
      </c>
      <c r="B18" s="7">
        <f t="shared" ca="1" si="10"/>
        <v>45389</v>
      </c>
      <c r="C18" s="4">
        <f t="shared" ca="1" si="11"/>
        <v>1091</v>
      </c>
      <c r="D18" s="4" t="str">
        <f t="shared" ca="1" si="1"/>
        <v>F04</v>
      </c>
      <c r="E18" s="4" t="str">
        <f t="shared" ca="1" si="0"/>
        <v>C03</v>
      </c>
      <c r="F18" s="4" t="str">
        <f t="shared" ca="1" si="0"/>
        <v>○○○○</v>
      </c>
      <c r="G18" s="4" t="str">
        <f t="shared" ca="1" si="0"/>
        <v>F02</v>
      </c>
      <c r="H18" s="4" t="str">
        <f t="shared" ca="1" si="0"/>
        <v>C04</v>
      </c>
      <c r="I18" s="4" t="str">
        <f t="shared" ca="1" si="0"/>
        <v>○○○○</v>
      </c>
      <c r="J18" s="6">
        <f t="shared" ca="1" si="2"/>
        <v>4543</v>
      </c>
      <c r="K18" s="3">
        <f t="shared" ca="1" si="3"/>
        <v>0</v>
      </c>
      <c r="L18" s="3">
        <v>7</v>
      </c>
      <c r="M18" s="3" t="s">
        <v>88</v>
      </c>
      <c r="N18" s="3" t="str">
        <f t="shared" ca="1" si="4"/>
        <v>F04</v>
      </c>
      <c r="O18" s="3" t="str">
        <f t="shared" ca="1" si="5"/>
        <v>C03</v>
      </c>
      <c r="P18" s="3" t="str">
        <f t="shared" ca="1" si="6"/>
        <v>○○○○</v>
      </c>
      <c r="Q18" s="3" t="str">
        <f t="shared" ca="1" si="7"/>
        <v>F02</v>
      </c>
      <c r="R18" s="3" t="str">
        <f t="shared" ca="1" si="8"/>
        <v>C04</v>
      </c>
      <c r="S18" s="3" t="str">
        <f t="shared" ca="1" si="9"/>
        <v>○○○○</v>
      </c>
    </row>
    <row r="19" spans="1:19">
      <c r="A19" s="4">
        <v>100016</v>
      </c>
      <c r="B19" s="7">
        <f t="shared" ca="1" si="10"/>
        <v>45389</v>
      </c>
      <c r="C19" s="4">
        <f t="shared" ca="1" si="11"/>
        <v>1115</v>
      </c>
      <c r="D19" s="4" t="str">
        <f t="shared" ca="1" si="1"/>
        <v>F05</v>
      </c>
      <c r="E19" s="4" t="str">
        <f t="shared" ca="1" si="0"/>
        <v>C06</v>
      </c>
      <c r="F19" s="4" t="str">
        <f t="shared" ca="1" si="0"/>
        <v>○○○○</v>
      </c>
      <c r="G19" s="4" t="str">
        <f t="shared" ca="1" si="0"/>
        <v>F03</v>
      </c>
      <c r="H19" s="4" t="str">
        <f t="shared" ca="1" si="0"/>
        <v>C03</v>
      </c>
      <c r="I19" s="4" t="str">
        <f t="shared" ca="1" si="0"/>
        <v>○○○○</v>
      </c>
      <c r="J19" s="6">
        <f t="shared" ca="1" si="2"/>
        <v>1110</v>
      </c>
      <c r="K19" s="3">
        <f t="shared" ca="1" si="3"/>
        <v>1</v>
      </c>
      <c r="L19" s="3">
        <v>8</v>
      </c>
      <c r="M19" s="3" t="s">
        <v>89</v>
      </c>
      <c r="N19" s="3" t="str">
        <f t="shared" ca="1" si="4"/>
        <v>F05</v>
      </c>
      <c r="O19" s="3" t="str">
        <f t="shared" ca="1" si="5"/>
        <v>C06</v>
      </c>
      <c r="P19" s="3" t="str">
        <f t="shared" ca="1" si="6"/>
        <v>○○○○</v>
      </c>
      <c r="Q19" s="3" t="str">
        <f t="shared" ca="1" si="7"/>
        <v>F03</v>
      </c>
      <c r="R19" s="3" t="str">
        <f t="shared" ca="1" si="8"/>
        <v>C03</v>
      </c>
      <c r="S19" s="3" t="str">
        <f t="shared" ca="1" si="9"/>
        <v>○○○○</v>
      </c>
    </row>
    <row r="20" spans="1:19">
      <c r="A20" s="4">
        <v>100017</v>
      </c>
      <c r="B20" s="7">
        <f t="shared" ca="1" si="10"/>
        <v>45390</v>
      </c>
      <c r="C20" s="4">
        <f t="shared" ca="1" si="11"/>
        <v>1163</v>
      </c>
      <c r="D20" s="4" t="str">
        <f t="shared" ca="1" si="1"/>
        <v>F07</v>
      </c>
      <c r="E20" s="4" t="str">
        <f t="shared" ca="1" si="1"/>
        <v>C05</v>
      </c>
      <c r="F20" s="4" t="str">
        <f t="shared" ca="1" si="1"/>
        <v>○○○○</v>
      </c>
      <c r="G20" s="4" t="str">
        <f t="shared" ca="1" si="1"/>
        <v>F06</v>
      </c>
      <c r="H20" s="4" t="str">
        <f t="shared" ca="1" si="1"/>
        <v>C07</v>
      </c>
      <c r="I20" s="4" t="str">
        <f t="shared" ca="1" si="1"/>
        <v>○○○○</v>
      </c>
      <c r="J20" s="6">
        <f t="shared" ca="1" si="2"/>
        <v>1227</v>
      </c>
      <c r="K20" s="3">
        <f t="shared" ca="1" si="3"/>
        <v>0</v>
      </c>
      <c r="L20" s="3">
        <v>9</v>
      </c>
      <c r="N20" s="3" t="str">
        <f t="shared" ca="1" si="4"/>
        <v>F07</v>
      </c>
      <c r="O20" s="3" t="str">
        <f t="shared" ca="1" si="5"/>
        <v>C05</v>
      </c>
      <c r="P20" s="3" t="str">
        <f t="shared" ca="1" si="6"/>
        <v>○○○○</v>
      </c>
      <c r="Q20" s="3" t="str">
        <f t="shared" ca="1" si="7"/>
        <v>F06</v>
      </c>
      <c r="R20" s="3" t="str">
        <f t="shared" ca="1" si="8"/>
        <v>C07</v>
      </c>
      <c r="S20" s="3" t="str">
        <f t="shared" ca="1" si="9"/>
        <v>○○○○</v>
      </c>
    </row>
    <row r="21" spans="1:19">
      <c r="A21" s="4">
        <v>100018</v>
      </c>
      <c r="B21" s="7">
        <f t="shared" ca="1" si="10"/>
        <v>45390</v>
      </c>
      <c r="C21" s="4">
        <f t="shared" ca="1" si="11"/>
        <v>1197</v>
      </c>
      <c r="D21" s="4" t="str">
        <f t="shared" ca="1" si="1"/>
        <v>F05</v>
      </c>
      <c r="E21" s="4" t="str">
        <f t="shared" ca="1" si="1"/>
        <v>C05</v>
      </c>
      <c r="F21" s="4" t="str">
        <f t="shared" ca="1" si="1"/>
        <v>○○○○</v>
      </c>
      <c r="G21" s="4" t="str">
        <f t="shared" ca="1" si="1"/>
        <v>F07</v>
      </c>
      <c r="H21" s="4" t="str">
        <f t="shared" ca="1" si="1"/>
        <v>C08</v>
      </c>
      <c r="I21" s="4" t="str">
        <f t="shared" ca="1" si="1"/>
        <v>○○○○</v>
      </c>
      <c r="J21" s="6">
        <f t="shared" ca="1" si="2"/>
        <v>383</v>
      </c>
      <c r="K21" s="3">
        <f t="shared" ca="1" si="3"/>
        <v>1</v>
      </c>
      <c r="N21" s="3" t="str">
        <f t="shared" ca="1" si="4"/>
        <v>F05</v>
      </c>
      <c r="O21" s="3" t="str">
        <f t="shared" ca="1" si="5"/>
        <v>C05</v>
      </c>
      <c r="P21" s="3" t="str">
        <f t="shared" ca="1" si="6"/>
        <v>○○○○</v>
      </c>
      <c r="Q21" s="3" t="str">
        <f t="shared" ca="1" si="7"/>
        <v>F07</v>
      </c>
      <c r="R21" s="3" t="str">
        <f t="shared" ca="1" si="8"/>
        <v>C08</v>
      </c>
      <c r="S21" s="3" t="str">
        <f t="shared" ca="1" si="9"/>
        <v>○○○○</v>
      </c>
    </row>
    <row r="22" spans="1:19">
      <c r="A22" s="4">
        <v>100019</v>
      </c>
      <c r="B22" s="7">
        <f t="shared" ca="1" si="10"/>
        <v>45391</v>
      </c>
      <c r="C22" s="4">
        <f t="shared" ca="1" si="11"/>
        <v>1127</v>
      </c>
      <c r="D22" s="4" t="str">
        <f t="shared" ca="1" si="1"/>
        <v>-</v>
      </c>
      <c r="E22" s="4" t="str">
        <f t="shared" ca="1" si="1"/>
        <v>-</v>
      </c>
      <c r="F22" s="4" t="str">
        <f t="shared" ca="1" si="1"/>
        <v>-</v>
      </c>
      <c r="G22" s="4" t="str">
        <f t="shared" ca="1" si="1"/>
        <v>F05</v>
      </c>
      <c r="H22" s="4" t="str">
        <f t="shared" ca="1" si="1"/>
        <v>C01</v>
      </c>
      <c r="I22" s="4" t="str">
        <f t="shared" ca="1" si="1"/>
        <v>○○○○</v>
      </c>
      <c r="J22" s="6">
        <f t="shared" ca="1" si="2"/>
        <v>2147</v>
      </c>
      <c r="K22" s="3">
        <f t="shared" ca="1" si="3"/>
        <v>1</v>
      </c>
      <c r="N22" s="3" t="str">
        <f t="shared" ca="1" si="4"/>
        <v>-</v>
      </c>
      <c r="O22" s="3" t="str">
        <f t="shared" ca="1" si="5"/>
        <v>-</v>
      </c>
      <c r="P22" s="3" t="str">
        <f t="shared" ca="1" si="6"/>
        <v>-</v>
      </c>
      <c r="Q22" s="3" t="str">
        <f t="shared" ca="1" si="7"/>
        <v>F05</v>
      </c>
      <c r="R22" s="3" t="str">
        <f t="shared" ca="1" si="8"/>
        <v>C01</v>
      </c>
      <c r="S22" s="3" t="str">
        <f t="shared" ca="1" si="9"/>
        <v>○○○○</v>
      </c>
    </row>
    <row r="23" spans="1:19">
      <c r="A23" s="4">
        <v>100020</v>
      </c>
      <c r="B23" s="7">
        <f t="shared" ca="1" si="10"/>
        <v>45392</v>
      </c>
      <c r="C23" s="4">
        <f t="shared" ca="1" si="11"/>
        <v>1010</v>
      </c>
      <c r="D23" s="4" t="str">
        <f t="shared" ca="1" si="1"/>
        <v>F03</v>
      </c>
      <c r="E23" s="4" t="str">
        <f t="shared" ca="1" si="1"/>
        <v>C07</v>
      </c>
      <c r="F23" s="4" t="str">
        <f t="shared" ca="1" si="1"/>
        <v>○○○○</v>
      </c>
      <c r="G23" s="4" t="str">
        <f t="shared" ca="1" si="1"/>
        <v>-</v>
      </c>
      <c r="H23" s="4" t="str">
        <f t="shared" ca="1" si="1"/>
        <v>-</v>
      </c>
      <c r="I23" s="4" t="str">
        <f t="shared" ca="1" si="1"/>
        <v>-</v>
      </c>
      <c r="J23" s="6">
        <f t="shared" ca="1" si="2"/>
        <v>3672</v>
      </c>
      <c r="K23" s="3">
        <f t="shared" ca="1" si="3"/>
        <v>1</v>
      </c>
      <c r="N23" s="3" t="str">
        <f t="shared" ca="1" si="4"/>
        <v>F03</v>
      </c>
      <c r="O23" s="3" t="str">
        <f t="shared" ca="1" si="5"/>
        <v>C07</v>
      </c>
      <c r="P23" s="3" t="str">
        <f t="shared" ca="1" si="6"/>
        <v>○○○○</v>
      </c>
      <c r="Q23" s="3" t="str">
        <f t="shared" ca="1" si="7"/>
        <v>-</v>
      </c>
      <c r="R23" s="3" t="str">
        <f t="shared" ca="1" si="8"/>
        <v>-</v>
      </c>
      <c r="S23" s="3" t="str">
        <f t="shared" ca="1" si="9"/>
        <v>-</v>
      </c>
    </row>
    <row r="24" spans="1:19">
      <c r="A24" s="4">
        <v>100021</v>
      </c>
      <c r="B24" s="7">
        <f t="shared" ca="1" si="10"/>
        <v>45393</v>
      </c>
      <c r="C24" s="4">
        <f t="shared" ca="1" si="11"/>
        <v>1010</v>
      </c>
      <c r="D24" s="4" t="str">
        <f t="shared" ca="1" si="1"/>
        <v>F06</v>
      </c>
      <c r="E24" s="4" t="str">
        <f t="shared" ca="1" si="1"/>
        <v>C02</v>
      </c>
      <c r="F24" s="4" t="str">
        <f t="shared" ca="1" si="1"/>
        <v>○○○○</v>
      </c>
      <c r="G24" s="4" t="str">
        <f t="shared" ca="1" si="1"/>
        <v>F05</v>
      </c>
      <c r="H24" s="4" t="str">
        <f t="shared" ca="1" si="1"/>
        <v>C01</v>
      </c>
      <c r="I24" s="4" t="str">
        <f t="shared" ca="1" si="1"/>
        <v>○○○○</v>
      </c>
      <c r="J24" s="6">
        <f t="shared" ca="1" si="2"/>
        <v>4541</v>
      </c>
      <c r="K24" s="3">
        <f t="shared" ca="1" si="3"/>
        <v>0</v>
      </c>
      <c r="N24" s="3" t="str">
        <f t="shared" ca="1" si="4"/>
        <v>F06</v>
      </c>
      <c r="O24" s="3" t="str">
        <f t="shared" ca="1" si="5"/>
        <v>C02</v>
      </c>
      <c r="P24" s="3" t="str">
        <f t="shared" ca="1" si="6"/>
        <v>○○○○</v>
      </c>
      <c r="Q24" s="3" t="str">
        <f t="shared" ca="1" si="7"/>
        <v>F05</v>
      </c>
      <c r="R24" s="3" t="str">
        <f t="shared" ca="1" si="8"/>
        <v>C01</v>
      </c>
      <c r="S24" s="3" t="str">
        <f t="shared" ca="1" si="9"/>
        <v>○○○○</v>
      </c>
    </row>
    <row r="25" spans="1:19">
      <c r="A25" s="4">
        <v>100022</v>
      </c>
      <c r="B25" s="7">
        <f t="shared" ca="1" si="10"/>
        <v>45393</v>
      </c>
      <c r="C25" s="4">
        <f t="shared" ca="1" si="11"/>
        <v>1138</v>
      </c>
      <c r="D25" s="4" t="str">
        <f t="shared" ca="1" si="1"/>
        <v>F07</v>
      </c>
      <c r="E25" s="4" t="str">
        <f t="shared" ca="1" si="1"/>
        <v>C05</v>
      </c>
      <c r="F25" s="4" t="str">
        <f t="shared" ca="1" si="1"/>
        <v>○○○○</v>
      </c>
      <c r="G25" s="4" t="str">
        <f t="shared" ca="1" si="1"/>
        <v>F07</v>
      </c>
      <c r="H25" s="4" t="str">
        <f t="shared" ca="1" si="1"/>
        <v>C01</v>
      </c>
      <c r="I25" s="4" t="str">
        <f t="shared" ca="1" si="1"/>
        <v>○○○○</v>
      </c>
      <c r="J25" s="6">
        <f t="shared" ca="1" si="2"/>
        <v>3849</v>
      </c>
      <c r="K25" s="3">
        <f t="shared" ca="1" si="3"/>
        <v>0</v>
      </c>
      <c r="N25" s="3" t="str">
        <f t="shared" ca="1" si="4"/>
        <v>F07</v>
      </c>
      <c r="O25" s="3" t="str">
        <f t="shared" ca="1" si="5"/>
        <v>C05</v>
      </c>
      <c r="P25" s="3" t="str">
        <f t="shared" ca="1" si="6"/>
        <v>○○○○</v>
      </c>
      <c r="Q25" s="3" t="str">
        <f t="shared" ca="1" si="7"/>
        <v>F07</v>
      </c>
      <c r="R25" s="3" t="str">
        <f t="shared" ca="1" si="8"/>
        <v>C01</v>
      </c>
      <c r="S25" s="3" t="str">
        <f t="shared" ca="1" si="9"/>
        <v>○○○○</v>
      </c>
    </row>
    <row r="26" spans="1:19">
      <c r="A26" s="4">
        <v>100023</v>
      </c>
      <c r="B26" s="7">
        <f t="shared" ca="1" si="10"/>
        <v>45393</v>
      </c>
      <c r="C26" s="4">
        <f t="shared" ca="1" si="11"/>
        <v>1092</v>
      </c>
      <c r="D26" s="4" t="str">
        <f t="shared" ca="1" si="1"/>
        <v>F06</v>
      </c>
      <c r="E26" s="4" t="str">
        <f t="shared" ca="1" si="1"/>
        <v>C04</v>
      </c>
      <c r="F26" s="4" t="str">
        <f t="shared" ca="1" si="1"/>
        <v>○○○○</v>
      </c>
      <c r="G26" s="4" t="str">
        <f t="shared" ca="1" si="1"/>
        <v>F02</v>
      </c>
      <c r="H26" s="4" t="str">
        <f t="shared" ca="1" si="1"/>
        <v>C07</v>
      </c>
      <c r="I26" s="4" t="str">
        <f t="shared" ca="1" si="1"/>
        <v>○○○○</v>
      </c>
      <c r="J26" s="6">
        <f t="shared" ca="1" si="2"/>
        <v>2355</v>
      </c>
      <c r="K26" s="3">
        <f t="shared" ca="1" si="3"/>
        <v>0</v>
      </c>
      <c r="N26" s="3" t="str">
        <f t="shared" ca="1" si="4"/>
        <v>F06</v>
      </c>
      <c r="O26" s="3" t="str">
        <f t="shared" ca="1" si="5"/>
        <v>C04</v>
      </c>
      <c r="P26" s="3" t="str">
        <f t="shared" ca="1" si="6"/>
        <v>○○○○</v>
      </c>
      <c r="Q26" s="3" t="str">
        <f t="shared" ca="1" si="7"/>
        <v>F02</v>
      </c>
      <c r="R26" s="3" t="str">
        <f t="shared" ca="1" si="8"/>
        <v>C07</v>
      </c>
      <c r="S26" s="3" t="str">
        <f t="shared" ca="1" si="9"/>
        <v>○○○○</v>
      </c>
    </row>
    <row r="27" spans="1:19">
      <c r="A27" s="4">
        <v>100024</v>
      </c>
      <c r="B27" s="7">
        <f t="shared" ca="1" si="10"/>
        <v>45393</v>
      </c>
      <c r="C27" s="4">
        <f t="shared" ca="1" si="11"/>
        <v>1056</v>
      </c>
      <c r="D27" s="4" t="str">
        <f t="shared" ca="1" si="1"/>
        <v>F05</v>
      </c>
      <c r="E27" s="4" t="str">
        <f t="shared" ca="1" si="1"/>
        <v>C03</v>
      </c>
      <c r="F27" s="4" t="str">
        <f t="shared" ca="1" si="1"/>
        <v>○○○○</v>
      </c>
      <c r="G27" s="4" t="str">
        <f t="shared" ca="1" si="1"/>
        <v>-</v>
      </c>
      <c r="H27" s="4" t="str">
        <f t="shared" ca="1" si="1"/>
        <v>-</v>
      </c>
      <c r="I27" s="4" t="str">
        <f t="shared" ca="1" si="1"/>
        <v>-</v>
      </c>
      <c r="J27" s="6">
        <f t="shared" ca="1" si="2"/>
        <v>3785</v>
      </c>
      <c r="K27" s="3">
        <f t="shared" ca="1" si="3"/>
        <v>0</v>
      </c>
      <c r="N27" s="3" t="str">
        <f t="shared" ca="1" si="4"/>
        <v>F05</v>
      </c>
      <c r="O27" s="3" t="str">
        <f t="shared" ca="1" si="5"/>
        <v>C03</v>
      </c>
      <c r="P27" s="3" t="str">
        <f t="shared" ca="1" si="6"/>
        <v>○○○○</v>
      </c>
      <c r="Q27" s="3" t="str">
        <f t="shared" ca="1" si="7"/>
        <v>-</v>
      </c>
      <c r="R27" s="3" t="str">
        <f t="shared" ca="1" si="8"/>
        <v>-</v>
      </c>
      <c r="S27" s="3" t="str">
        <f t="shared" ca="1" si="9"/>
        <v>-</v>
      </c>
    </row>
    <row r="28" spans="1:19">
      <c r="A28" s="4">
        <v>100025</v>
      </c>
      <c r="B28" s="7">
        <f t="shared" ca="1" si="10"/>
        <v>45393</v>
      </c>
      <c r="C28" s="4">
        <f t="shared" ca="1" si="11"/>
        <v>1058</v>
      </c>
      <c r="D28" s="4" t="str">
        <f t="shared" ca="1" si="1"/>
        <v>F01</v>
      </c>
      <c r="E28" s="4" t="str">
        <f t="shared" ca="1" si="1"/>
        <v>C04</v>
      </c>
      <c r="F28" s="4" t="str">
        <f t="shared" ca="1" si="1"/>
        <v>○○○○</v>
      </c>
      <c r="G28" s="4" t="str">
        <f t="shared" ca="1" si="1"/>
        <v>F07</v>
      </c>
      <c r="H28" s="4" t="str">
        <f t="shared" ca="1" si="1"/>
        <v>C01</v>
      </c>
      <c r="I28" s="4" t="str">
        <f t="shared" ca="1" si="1"/>
        <v>○○○○</v>
      </c>
      <c r="J28" s="6">
        <f t="shared" ca="1" si="2"/>
        <v>3229</v>
      </c>
      <c r="K28" s="3">
        <f t="shared" ca="1" si="3"/>
        <v>1</v>
      </c>
      <c r="N28" s="3" t="str">
        <f t="shared" ca="1" si="4"/>
        <v>F01</v>
      </c>
      <c r="O28" s="3" t="str">
        <f t="shared" ca="1" si="5"/>
        <v>C04</v>
      </c>
      <c r="P28" s="3" t="str">
        <f t="shared" ca="1" si="6"/>
        <v>○○○○</v>
      </c>
      <c r="Q28" s="3" t="str">
        <f t="shared" ca="1" si="7"/>
        <v>F07</v>
      </c>
      <c r="R28" s="3" t="str">
        <f t="shared" ca="1" si="8"/>
        <v>C01</v>
      </c>
      <c r="S28" s="3" t="str">
        <f t="shared" ca="1" si="9"/>
        <v>○○○○</v>
      </c>
    </row>
    <row r="29" spans="1:19">
      <c r="A29" s="4">
        <v>100026</v>
      </c>
      <c r="B29" s="7">
        <f t="shared" ca="1" si="10"/>
        <v>45394</v>
      </c>
      <c r="C29" s="4">
        <f t="shared" ca="1" si="11"/>
        <v>1191</v>
      </c>
      <c r="D29" s="4" t="str">
        <f t="shared" ca="1" si="1"/>
        <v>F04</v>
      </c>
      <c r="E29" s="4" t="str">
        <f t="shared" ca="1" si="1"/>
        <v>C08</v>
      </c>
      <c r="F29" s="4" t="str">
        <f t="shared" ca="1" si="1"/>
        <v>○○○○</v>
      </c>
      <c r="G29" s="4" t="str">
        <f t="shared" ca="1" si="1"/>
        <v>F01</v>
      </c>
      <c r="H29" s="4" t="str">
        <f t="shared" ca="1" si="1"/>
        <v>C01</v>
      </c>
      <c r="I29" s="4" t="str">
        <f t="shared" ca="1" si="1"/>
        <v>○○○○</v>
      </c>
      <c r="J29" s="6">
        <f t="shared" ca="1" si="2"/>
        <v>506</v>
      </c>
      <c r="K29" s="3">
        <f t="shared" ca="1" si="3"/>
        <v>1</v>
      </c>
      <c r="N29" s="3" t="str">
        <f t="shared" ca="1" si="4"/>
        <v>F04</v>
      </c>
      <c r="O29" s="3" t="str">
        <f t="shared" ca="1" si="5"/>
        <v>C08</v>
      </c>
      <c r="P29" s="3" t="str">
        <f t="shared" ca="1" si="6"/>
        <v>○○○○</v>
      </c>
      <c r="Q29" s="3" t="str">
        <f t="shared" ca="1" si="7"/>
        <v>F01</v>
      </c>
      <c r="R29" s="3" t="str">
        <f t="shared" ca="1" si="8"/>
        <v>C01</v>
      </c>
      <c r="S29" s="3" t="str">
        <f t="shared" ca="1" si="9"/>
        <v>○○○○</v>
      </c>
    </row>
    <row r="30" spans="1:19">
      <c r="A30" s="4">
        <v>100027</v>
      </c>
      <c r="B30" s="7">
        <f t="shared" ca="1" si="10"/>
        <v>45395</v>
      </c>
      <c r="C30" s="4">
        <f t="shared" ca="1" si="11"/>
        <v>1181</v>
      </c>
      <c r="D30" s="4" t="str">
        <f t="shared" ca="1" si="1"/>
        <v>-</v>
      </c>
      <c r="E30" s="4" t="str">
        <f t="shared" ca="1" si="1"/>
        <v>-</v>
      </c>
      <c r="F30" s="4" t="str">
        <f t="shared" ca="1" si="1"/>
        <v>-</v>
      </c>
      <c r="G30" s="4" t="str">
        <f t="shared" ca="1" si="1"/>
        <v>F04</v>
      </c>
      <c r="H30" s="4" t="str">
        <f t="shared" ca="1" si="1"/>
        <v>C07</v>
      </c>
      <c r="I30" s="4" t="str">
        <f t="shared" ca="1" si="1"/>
        <v>○○○○</v>
      </c>
      <c r="J30" s="6">
        <f t="shared" ca="1" si="2"/>
        <v>2088</v>
      </c>
      <c r="K30" s="3">
        <f t="shared" ca="1" si="3"/>
        <v>0</v>
      </c>
      <c r="N30" s="3" t="str">
        <f t="shared" ca="1" si="4"/>
        <v>-</v>
      </c>
      <c r="O30" s="3" t="str">
        <f t="shared" ca="1" si="5"/>
        <v>-</v>
      </c>
      <c r="P30" s="3" t="str">
        <f t="shared" ca="1" si="6"/>
        <v>-</v>
      </c>
      <c r="Q30" s="3" t="str">
        <f t="shared" ca="1" si="7"/>
        <v>F04</v>
      </c>
      <c r="R30" s="3" t="str">
        <f t="shared" ca="1" si="8"/>
        <v>C07</v>
      </c>
      <c r="S30" s="3" t="str">
        <f t="shared" ca="1" si="9"/>
        <v>○○○○</v>
      </c>
    </row>
    <row r="31" spans="1:19">
      <c r="A31" s="4">
        <v>100028</v>
      </c>
      <c r="B31" s="7">
        <f t="shared" ca="1" si="10"/>
        <v>45395</v>
      </c>
      <c r="C31" s="4">
        <f t="shared" ca="1" si="11"/>
        <v>1064</v>
      </c>
      <c r="D31" s="4" t="str">
        <f t="shared" ca="1" si="1"/>
        <v>F06</v>
      </c>
      <c r="E31" s="4" t="str">
        <f t="shared" ca="1" si="1"/>
        <v>C07</v>
      </c>
      <c r="F31" s="4" t="str">
        <f t="shared" ca="1" si="1"/>
        <v>○○○○</v>
      </c>
      <c r="G31" s="4" t="str">
        <f t="shared" ca="1" si="1"/>
        <v>F01</v>
      </c>
      <c r="H31" s="4" t="str">
        <f t="shared" ca="1" si="1"/>
        <v>C06</v>
      </c>
      <c r="I31" s="4" t="str">
        <f t="shared" ca="1" si="1"/>
        <v>○○○○</v>
      </c>
      <c r="J31" s="6">
        <f t="shared" ca="1" si="2"/>
        <v>2310</v>
      </c>
      <c r="K31" s="3">
        <f t="shared" ca="1" si="3"/>
        <v>1</v>
      </c>
      <c r="N31" s="3" t="str">
        <f t="shared" ca="1" si="4"/>
        <v>F06</v>
      </c>
      <c r="O31" s="3" t="str">
        <f t="shared" ca="1" si="5"/>
        <v>C07</v>
      </c>
      <c r="P31" s="3" t="str">
        <f t="shared" ca="1" si="6"/>
        <v>○○○○</v>
      </c>
      <c r="Q31" s="3" t="str">
        <f t="shared" ca="1" si="7"/>
        <v>F01</v>
      </c>
      <c r="R31" s="3" t="str">
        <f t="shared" ca="1" si="8"/>
        <v>C06</v>
      </c>
      <c r="S31" s="3" t="str">
        <f t="shared" ca="1" si="9"/>
        <v>○○○○</v>
      </c>
    </row>
    <row r="32" spans="1:19">
      <c r="A32" s="4">
        <v>100029</v>
      </c>
      <c r="B32" s="7">
        <f t="shared" ca="1" si="10"/>
        <v>45396</v>
      </c>
      <c r="C32" s="4">
        <f t="shared" ca="1" si="11"/>
        <v>1004</v>
      </c>
      <c r="D32" s="4" t="str">
        <f t="shared" ca="1" si="1"/>
        <v>F06</v>
      </c>
      <c r="E32" s="4" t="str">
        <f t="shared" ca="1" si="1"/>
        <v>C05</v>
      </c>
      <c r="F32" s="4" t="str">
        <f t="shared" ca="1" si="1"/>
        <v>○○○○</v>
      </c>
      <c r="G32" s="4" t="str">
        <f t="shared" ca="1" si="1"/>
        <v>F06</v>
      </c>
      <c r="H32" s="4" t="str">
        <f t="shared" ca="1" si="1"/>
        <v>C03</v>
      </c>
      <c r="I32" s="4" t="str">
        <f t="shared" ca="1" si="1"/>
        <v>○○○○</v>
      </c>
      <c r="J32" s="6">
        <f t="shared" ca="1" si="2"/>
        <v>1973</v>
      </c>
      <c r="K32" s="3">
        <f t="shared" ca="1" si="3"/>
        <v>0</v>
      </c>
      <c r="N32" s="3" t="str">
        <f t="shared" ca="1" si="4"/>
        <v>F06</v>
      </c>
      <c r="O32" s="3" t="str">
        <f t="shared" ca="1" si="5"/>
        <v>C05</v>
      </c>
      <c r="P32" s="3" t="str">
        <f t="shared" ca="1" si="6"/>
        <v>○○○○</v>
      </c>
      <c r="Q32" s="3" t="str">
        <f t="shared" ca="1" si="7"/>
        <v>F06</v>
      </c>
      <c r="R32" s="3" t="str">
        <f t="shared" ca="1" si="8"/>
        <v>C03</v>
      </c>
      <c r="S32" s="3" t="str">
        <f t="shared" ca="1" si="9"/>
        <v>○○○○</v>
      </c>
    </row>
    <row r="33" spans="1:19">
      <c r="A33" s="4">
        <v>100030</v>
      </c>
      <c r="B33" s="7">
        <f t="shared" ca="1" si="10"/>
        <v>45396</v>
      </c>
      <c r="C33" s="4">
        <f t="shared" ca="1" si="11"/>
        <v>1045</v>
      </c>
      <c r="D33" s="4" t="str">
        <f t="shared" ca="1" si="1"/>
        <v>-</v>
      </c>
      <c r="E33" s="4" t="str">
        <f t="shared" ca="1" si="1"/>
        <v>-</v>
      </c>
      <c r="F33" s="4" t="str">
        <f t="shared" ca="1" si="1"/>
        <v>-</v>
      </c>
      <c r="G33" s="4" t="str">
        <f t="shared" ca="1" si="1"/>
        <v>F04</v>
      </c>
      <c r="H33" s="4" t="str">
        <f t="shared" ca="1" si="1"/>
        <v>C05</v>
      </c>
      <c r="I33" s="4" t="str">
        <f t="shared" ca="1" si="1"/>
        <v>○○○○</v>
      </c>
      <c r="J33" s="6">
        <f t="shared" ca="1" si="2"/>
        <v>2218</v>
      </c>
      <c r="K33" s="3">
        <f t="shared" ca="1" si="3"/>
        <v>1</v>
      </c>
      <c r="N33" s="3" t="str">
        <f t="shared" ca="1" si="4"/>
        <v>-</v>
      </c>
      <c r="O33" s="3" t="str">
        <f t="shared" ca="1" si="5"/>
        <v>-</v>
      </c>
      <c r="P33" s="3" t="str">
        <f t="shared" ca="1" si="6"/>
        <v>-</v>
      </c>
      <c r="Q33" s="3" t="str">
        <f t="shared" ca="1" si="7"/>
        <v>F04</v>
      </c>
      <c r="R33" s="3" t="str">
        <f t="shared" ca="1" si="8"/>
        <v>C05</v>
      </c>
      <c r="S33" s="3" t="str">
        <f t="shared" ca="1" si="9"/>
        <v>○○○○</v>
      </c>
    </row>
    <row r="34" spans="1:19">
      <c r="A34" s="4">
        <v>100031</v>
      </c>
      <c r="B34" s="7">
        <f t="shared" ca="1" si="10"/>
        <v>45397</v>
      </c>
      <c r="C34" s="4">
        <f t="shared" ca="1" si="11"/>
        <v>1145</v>
      </c>
      <c r="D34" s="4" t="str">
        <f t="shared" ca="1" si="1"/>
        <v>F01</v>
      </c>
      <c r="E34" s="4" t="str">
        <f t="shared" ca="1" si="1"/>
        <v>C02</v>
      </c>
      <c r="F34" s="4" t="str">
        <f t="shared" ca="1" si="1"/>
        <v>○○○○</v>
      </c>
      <c r="G34" s="4" t="str">
        <f t="shared" ca="1" si="1"/>
        <v>F04</v>
      </c>
      <c r="H34" s="4" t="str">
        <f t="shared" ca="1" si="1"/>
        <v>C04</v>
      </c>
      <c r="I34" s="4" t="str">
        <f t="shared" ca="1" si="1"/>
        <v>○○○○</v>
      </c>
      <c r="J34" s="6">
        <f t="shared" ca="1" si="2"/>
        <v>4741</v>
      </c>
      <c r="K34" s="3">
        <f t="shared" ca="1" si="3"/>
        <v>1</v>
      </c>
      <c r="N34" s="3" t="str">
        <f t="shared" ca="1" si="4"/>
        <v>F01</v>
      </c>
      <c r="O34" s="3" t="str">
        <f t="shared" ca="1" si="5"/>
        <v>C02</v>
      </c>
      <c r="P34" s="3" t="str">
        <f t="shared" ca="1" si="6"/>
        <v>○○○○</v>
      </c>
      <c r="Q34" s="3" t="str">
        <f t="shared" ca="1" si="7"/>
        <v>F04</v>
      </c>
      <c r="R34" s="3" t="str">
        <f t="shared" ca="1" si="8"/>
        <v>C04</v>
      </c>
      <c r="S34" s="3" t="str">
        <f t="shared" ca="1" si="9"/>
        <v>○○○○</v>
      </c>
    </row>
    <row r="35" spans="1:19">
      <c r="A35" s="4">
        <v>100032</v>
      </c>
      <c r="B35" s="7">
        <f t="shared" ca="1" si="10"/>
        <v>45398</v>
      </c>
      <c r="C35" s="4">
        <f t="shared" ca="1" si="11"/>
        <v>1157</v>
      </c>
      <c r="D35" s="4" t="str">
        <f t="shared" ca="1" si="1"/>
        <v>F01</v>
      </c>
      <c r="E35" s="4" t="str">
        <f t="shared" ca="1" si="1"/>
        <v>C03</v>
      </c>
      <c r="F35" s="4" t="str">
        <f t="shared" ca="1" si="1"/>
        <v>○○○○</v>
      </c>
      <c r="G35" s="4" t="str">
        <f t="shared" ca="1" si="1"/>
        <v>F01</v>
      </c>
      <c r="H35" s="4" t="str">
        <f t="shared" ca="1" si="1"/>
        <v>C07</v>
      </c>
      <c r="I35" s="4" t="str">
        <f t="shared" ca="1" si="1"/>
        <v>○○○○</v>
      </c>
      <c r="J35" s="6">
        <f t="shared" ca="1" si="2"/>
        <v>734</v>
      </c>
      <c r="K35" s="3">
        <f t="shared" ca="1" si="3"/>
        <v>1</v>
      </c>
      <c r="N35" s="3" t="str">
        <f t="shared" ca="1" si="4"/>
        <v>F01</v>
      </c>
      <c r="O35" s="3" t="str">
        <f t="shared" ca="1" si="5"/>
        <v>C03</v>
      </c>
      <c r="P35" s="3" t="str">
        <f t="shared" ca="1" si="6"/>
        <v>○○○○</v>
      </c>
      <c r="Q35" s="3" t="str">
        <f t="shared" ca="1" si="7"/>
        <v>F01</v>
      </c>
      <c r="R35" s="3" t="str">
        <f t="shared" ca="1" si="8"/>
        <v>C07</v>
      </c>
      <c r="S35" s="3" t="str">
        <f t="shared" ca="1" si="9"/>
        <v>○○○○</v>
      </c>
    </row>
    <row r="36" spans="1:19">
      <c r="A36" s="4">
        <v>100033</v>
      </c>
      <c r="B36" s="7">
        <f t="shared" ca="1" si="10"/>
        <v>45399</v>
      </c>
      <c r="C36" s="4">
        <f t="shared" ca="1" si="11"/>
        <v>1142</v>
      </c>
      <c r="D36" s="4" t="str">
        <f t="shared" ca="1" si="1"/>
        <v>F04</v>
      </c>
      <c r="E36" s="4" t="str">
        <f t="shared" ca="1" si="1"/>
        <v>C02</v>
      </c>
      <c r="F36" s="4" t="str">
        <f t="shared" ca="1" si="1"/>
        <v>○○○○</v>
      </c>
      <c r="G36" s="4" t="str">
        <f t="shared" ca="1" si="1"/>
        <v>-</v>
      </c>
      <c r="H36" s="4" t="str">
        <f t="shared" ca="1" si="1"/>
        <v>-</v>
      </c>
      <c r="I36" s="4" t="str">
        <f t="shared" ca="1" si="1"/>
        <v>-</v>
      </c>
      <c r="J36" s="6">
        <f t="shared" ca="1" si="2"/>
        <v>2550</v>
      </c>
      <c r="K36" s="3">
        <f t="shared" ca="1" si="3"/>
        <v>0</v>
      </c>
      <c r="N36" s="3" t="str">
        <f t="shared" ca="1" si="4"/>
        <v>F04</v>
      </c>
      <c r="O36" s="3" t="str">
        <f t="shared" ca="1" si="5"/>
        <v>C02</v>
      </c>
      <c r="P36" s="3" t="str">
        <f t="shared" ca="1" si="6"/>
        <v>○○○○</v>
      </c>
      <c r="Q36" s="3" t="str">
        <f t="shared" ca="1" si="7"/>
        <v>-</v>
      </c>
      <c r="R36" s="3" t="str">
        <f t="shared" ca="1" si="8"/>
        <v>-</v>
      </c>
      <c r="S36" s="3" t="str">
        <f t="shared" ca="1" si="9"/>
        <v>-</v>
      </c>
    </row>
    <row r="37" spans="1:19">
      <c r="A37" s="4">
        <v>100034</v>
      </c>
      <c r="B37" s="7">
        <f t="shared" ca="1" si="10"/>
        <v>45399</v>
      </c>
      <c r="C37" s="4">
        <f t="shared" ca="1" si="11"/>
        <v>1092</v>
      </c>
      <c r="D37" s="4" t="str">
        <f t="shared" ca="1" si="1"/>
        <v>F05</v>
      </c>
      <c r="E37" s="4" t="str">
        <f t="shared" ca="1" si="1"/>
        <v>C04</v>
      </c>
      <c r="F37" s="4" t="str">
        <f t="shared" ca="1" si="1"/>
        <v>○○○○</v>
      </c>
      <c r="G37" s="4" t="str">
        <f t="shared" ca="1" si="1"/>
        <v>F05</v>
      </c>
      <c r="H37" s="4" t="str">
        <f t="shared" ca="1" si="1"/>
        <v>C03</v>
      </c>
      <c r="I37" s="4" t="str">
        <f t="shared" ca="1" si="1"/>
        <v>○○○○</v>
      </c>
      <c r="J37" s="6">
        <f t="shared" ca="1" si="2"/>
        <v>2323</v>
      </c>
      <c r="K37" s="3">
        <f t="shared" ca="1" si="3"/>
        <v>0</v>
      </c>
      <c r="N37" s="3" t="str">
        <f t="shared" ca="1" si="4"/>
        <v>F05</v>
      </c>
      <c r="O37" s="3" t="str">
        <f t="shared" ca="1" si="5"/>
        <v>C04</v>
      </c>
      <c r="P37" s="3" t="str">
        <f t="shared" ca="1" si="6"/>
        <v>○○○○</v>
      </c>
      <c r="Q37" s="3" t="str">
        <f t="shared" ca="1" si="7"/>
        <v>F05</v>
      </c>
      <c r="R37" s="3" t="str">
        <f t="shared" ca="1" si="8"/>
        <v>C03</v>
      </c>
      <c r="S37" s="3" t="str">
        <f t="shared" ca="1" si="9"/>
        <v>○○○○</v>
      </c>
    </row>
    <row r="38" spans="1:19">
      <c r="A38" s="4">
        <v>100035</v>
      </c>
      <c r="B38" s="7">
        <f t="shared" ca="1" si="10"/>
        <v>45399</v>
      </c>
      <c r="C38" s="4">
        <f t="shared" ca="1" si="11"/>
        <v>1019</v>
      </c>
      <c r="D38" s="4" t="str">
        <f t="shared" ca="1" si="1"/>
        <v>F01</v>
      </c>
      <c r="E38" s="4" t="str">
        <f t="shared" ca="1" si="1"/>
        <v>C04</v>
      </c>
      <c r="F38" s="4" t="str">
        <f t="shared" ca="1" si="1"/>
        <v>○○○○</v>
      </c>
      <c r="G38" s="4" t="str">
        <f t="shared" ca="1" si="1"/>
        <v>F05</v>
      </c>
      <c r="H38" s="4" t="str">
        <f t="shared" ca="1" si="1"/>
        <v>C05</v>
      </c>
      <c r="I38" s="4" t="str">
        <f t="shared" ca="1" si="1"/>
        <v>○○○○</v>
      </c>
      <c r="J38" s="6">
        <f t="shared" ca="1" si="2"/>
        <v>1680</v>
      </c>
      <c r="K38" s="3">
        <f t="shared" ca="1" si="3"/>
        <v>0</v>
      </c>
      <c r="N38" s="3" t="str">
        <f t="shared" ca="1" si="4"/>
        <v>F01</v>
      </c>
      <c r="O38" s="3" t="str">
        <f t="shared" ca="1" si="5"/>
        <v>C04</v>
      </c>
      <c r="P38" s="3" t="str">
        <f t="shared" ca="1" si="6"/>
        <v>○○○○</v>
      </c>
      <c r="Q38" s="3" t="str">
        <f t="shared" ca="1" si="7"/>
        <v>F05</v>
      </c>
      <c r="R38" s="3" t="str">
        <f t="shared" ca="1" si="8"/>
        <v>C05</v>
      </c>
      <c r="S38" s="3" t="str">
        <f t="shared" ca="1" si="9"/>
        <v>○○○○</v>
      </c>
    </row>
    <row r="39" spans="1:19">
      <c r="A39" s="4">
        <v>100036</v>
      </c>
      <c r="B39" s="7">
        <f t="shared" ca="1" si="10"/>
        <v>45399</v>
      </c>
      <c r="C39" s="4">
        <f t="shared" ca="1" si="11"/>
        <v>1037</v>
      </c>
      <c r="D39" s="4" t="str">
        <f t="shared" ca="1" si="1"/>
        <v>F06</v>
      </c>
      <c r="E39" s="4" t="str">
        <f t="shared" ca="1" si="1"/>
        <v>C02</v>
      </c>
      <c r="F39" s="4" t="str">
        <f t="shared" ca="1" si="1"/>
        <v>○○○○</v>
      </c>
      <c r="G39" s="4" t="str">
        <f t="shared" ca="1" si="1"/>
        <v>-</v>
      </c>
      <c r="H39" s="4" t="str">
        <f t="shared" ca="1" si="1"/>
        <v>-</v>
      </c>
      <c r="I39" s="4" t="str">
        <f t="shared" ca="1" si="1"/>
        <v>-</v>
      </c>
      <c r="J39" s="6">
        <f t="shared" ca="1" si="2"/>
        <v>2772</v>
      </c>
      <c r="K39" s="3">
        <f t="shared" ca="1" si="3"/>
        <v>0</v>
      </c>
      <c r="N39" s="3" t="str">
        <f t="shared" ca="1" si="4"/>
        <v>F06</v>
      </c>
      <c r="O39" s="3" t="str">
        <f t="shared" ca="1" si="5"/>
        <v>C02</v>
      </c>
      <c r="P39" s="3" t="str">
        <f t="shared" ca="1" si="6"/>
        <v>○○○○</v>
      </c>
      <c r="Q39" s="3" t="str">
        <f t="shared" ca="1" si="7"/>
        <v>-</v>
      </c>
      <c r="R39" s="3" t="str">
        <f t="shared" ca="1" si="8"/>
        <v>-</v>
      </c>
      <c r="S39" s="3" t="str">
        <f t="shared" ca="1" si="9"/>
        <v>-</v>
      </c>
    </row>
    <row r="40" spans="1:19">
      <c r="A40" s="4">
        <v>100037</v>
      </c>
      <c r="B40" s="7">
        <f t="shared" ca="1" si="10"/>
        <v>45399</v>
      </c>
      <c r="C40" s="4">
        <f t="shared" ca="1" si="11"/>
        <v>1108</v>
      </c>
      <c r="D40" s="4" t="str">
        <f t="shared" ca="1" si="1"/>
        <v>F07</v>
      </c>
      <c r="E40" s="4" t="str">
        <f t="shared" ca="1" si="1"/>
        <v>C02</v>
      </c>
      <c r="F40" s="4" t="str">
        <f t="shared" ca="1" si="1"/>
        <v>○○○○</v>
      </c>
      <c r="G40" s="4" t="str">
        <f t="shared" ca="1" si="1"/>
        <v>F07</v>
      </c>
      <c r="H40" s="4" t="str">
        <f t="shared" ca="1" si="1"/>
        <v>C02</v>
      </c>
      <c r="I40" s="4" t="str">
        <f t="shared" ca="1" si="1"/>
        <v>○○○○</v>
      </c>
      <c r="J40" s="6">
        <f t="shared" ca="1" si="2"/>
        <v>288</v>
      </c>
      <c r="K40" s="3">
        <f t="shared" ca="1" si="3"/>
        <v>0</v>
      </c>
      <c r="N40" s="3" t="str">
        <f t="shared" ca="1" si="4"/>
        <v>F07</v>
      </c>
      <c r="O40" s="3" t="str">
        <f t="shared" ca="1" si="5"/>
        <v>C02</v>
      </c>
      <c r="P40" s="3" t="str">
        <f t="shared" ca="1" si="6"/>
        <v>○○○○</v>
      </c>
      <c r="Q40" s="3" t="str">
        <f t="shared" ca="1" si="7"/>
        <v>F07</v>
      </c>
      <c r="R40" s="3" t="str">
        <f t="shared" ca="1" si="8"/>
        <v>C02</v>
      </c>
      <c r="S40" s="3" t="str">
        <f t="shared" ca="1" si="9"/>
        <v>○○○○</v>
      </c>
    </row>
    <row r="41" spans="1:19">
      <c r="A41" s="4">
        <v>100038</v>
      </c>
      <c r="B41" s="7">
        <f t="shared" ca="1" si="10"/>
        <v>45399</v>
      </c>
      <c r="C41" s="4">
        <f t="shared" ca="1" si="11"/>
        <v>1123</v>
      </c>
      <c r="D41" s="4" t="str">
        <f t="shared" ca="1" si="1"/>
        <v>F02</v>
      </c>
      <c r="E41" s="4" t="str">
        <f t="shared" ca="1" si="1"/>
        <v>C05</v>
      </c>
      <c r="F41" s="4" t="str">
        <f t="shared" ca="1" si="1"/>
        <v>○○○○</v>
      </c>
      <c r="G41" s="4" t="str">
        <f t="shared" ca="1" si="1"/>
        <v>F02</v>
      </c>
      <c r="H41" s="4" t="str">
        <f t="shared" ca="1" si="1"/>
        <v>C08</v>
      </c>
      <c r="I41" s="4" t="str">
        <f t="shared" ca="1" si="1"/>
        <v>○○○○</v>
      </c>
      <c r="J41" s="6">
        <f t="shared" ca="1" si="2"/>
        <v>3426</v>
      </c>
      <c r="K41" s="3">
        <f t="shared" ca="1" si="3"/>
        <v>1</v>
      </c>
      <c r="N41" s="3" t="str">
        <f t="shared" ca="1" si="4"/>
        <v>F02</v>
      </c>
      <c r="O41" s="3" t="str">
        <f t="shared" ca="1" si="5"/>
        <v>C05</v>
      </c>
      <c r="P41" s="3" t="str">
        <f t="shared" ca="1" si="6"/>
        <v>○○○○</v>
      </c>
      <c r="Q41" s="3" t="str">
        <f t="shared" ca="1" si="7"/>
        <v>F02</v>
      </c>
      <c r="R41" s="3" t="str">
        <f t="shared" ca="1" si="8"/>
        <v>C08</v>
      </c>
      <c r="S41" s="3" t="str">
        <f t="shared" ca="1" si="9"/>
        <v>○○○○</v>
      </c>
    </row>
    <row r="42" spans="1:19">
      <c r="A42" s="4">
        <v>100039</v>
      </c>
      <c r="B42" s="7">
        <f t="shared" ca="1" si="10"/>
        <v>45400</v>
      </c>
      <c r="C42" s="4">
        <f t="shared" ca="1" si="11"/>
        <v>1150</v>
      </c>
      <c r="D42" s="4" t="str">
        <f t="shared" ca="1" si="1"/>
        <v>F06</v>
      </c>
      <c r="E42" s="4" t="str">
        <f t="shared" ca="1" si="1"/>
        <v>C02</v>
      </c>
      <c r="F42" s="4" t="str">
        <f t="shared" ca="1" si="1"/>
        <v>○○○○</v>
      </c>
      <c r="G42" s="4" t="str">
        <f t="shared" ca="1" si="1"/>
        <v>-</v>
      </c>
      <c r="H42" s="4" t="str">
        <f t="shared" ca="1" si="1"/>
        <v>-</v>
      </c>
      <c r="I42" s="4" t="str">
        <f t="shared" ca="1" si="1"/>
        <v>-</v>
      </c>
      <c r="J42" s="6">
        <f t="shared" ca="1" si="2"/>
        <v>3011</v>
      </c>
      <c r="K42" s="3">
        <f t="shared" ca="1" si="3"/>
        <v>0</v>
      </c>
      <c r="N42" s="3" t="str">
        <f t="shared" ca="1" si="4"/>
        <v>F06</v>
      </c>
      <c r="O42" s="3" t="str">
        <f t="shared" ca="1" si="5"/>
        <v>C02</v>
      </c>
      <c r="P42" s="3" t="str">
        <f t="shared" ca="1" si="6"/>
        <v>○○○○</v>
      </c>
      <c r="Q42" s="3" t="str">
        <f t="shared" ca="1" si="7"/>
        <v>-</v>
      </c>
      <c r="R42" s="3" t="str">
        <f t="shared" ca="1" si="8"/>
        <v>-</v>
      </c>
      <c r="S42" s="3" t="str">
        <f t="shared" ca="1" si="9"/>
        <v>-</v>
      </c>
    </row>
    <row r="43" spans="1:19">
      <c r="A43" s="4">
        <v>100040</v>
      </c>
      <c r="B43" s="7">
        <f t="shared" ca="1" si="10"/>
        <v>45400</v>
      </c>
      <c r="C43" s="4">
        <f t="shared" ca="1" si="11"/>
        <v>1135</v>
      </c>
      <c r="D43" s="4" t="str">
        <f t="shared" ca="1" si="1"/>
        <v>F04</v>
      </c>
      <c r="E43" s="4" t="str">
        <f t="shared" ca="1" si="1"/>
        <v>C04</v>
      </c>
      <c r="F43" s="4" t="str">
        <f t="shared" ca="1" si="1"/>
        <v>○○○○</v>
      </c>
      <c r="G43" s="4" t="str">
        <f t="shared" ca="1" si="1"/>
        <v>F05</v>
      </c>
      <c r="H43" s="4" t="str">
        <f t="shared" ca="1" si="1"/>
        <v>C04</v>
      </c>
      <c r="I43" s="4" t="str">
        <f t="shared" ca="1" si="1"/>
        <v>○○○○</v>
      </c>
      <c r="J43" s="6">
        <f t="shared" ca="1" si="2"/>
        <v>1795</v>
      </c>
      <c r="K43" s="3">
        <f t="shared" ca="1" si="3"/>
        <v>0</v>
      </c>
      <c r="N43" s="3" t="str">
        <f t="shared" ca="1" si="4"/>
        <v>F04</v>
      </c>
      <c r="O43" s="3" t="str">
        <f t="shared" ca="1" si="5"/>
        <v>C04</v>
      </c>
      <c r="P43" s="3" t="str">
        <f t="shared" ca="1" si="6"/>
        <v>○○○○</v>
      </c>
      <c r="Q43" s="3" t="str">
        <f t="shared" ca="1" si="7"/>
        <v>F05</v>
      </c>
      <c r="R43" s="3" t="str">
        <f t="shared" ca="1" si="8"/>
        <v>C04</v>
      </c>
      <c r="S43" s="3" t="str">
        <f t="shared" ca="1" si="9"/>
        <v>○○○○</v>
      </c>
    </row>
    <row r="44" spans="1:19">
      <c r="A44" s="4">
        <v>100041</v>
      </c>
      <c r="B44" s="7">
        <f t="shared" ca="1" si="10"/>
        <v>45400</v>
      </c>
      <c r="C44" s="4">
        <f t="shared" ca="1" si="11"/>
        <v>1084</v>
      </c>
      <c r="D44" s="4" t="str">
        <f t="shared" ca="1" si="1"/>
        <v>F01</v>
      </c>
      <c r="E44" s="4" t="str">
        <f t="shared" ca="1" si="1"/>
        <v>C01</v>
      </c>
      <c r="F44" s="4" t="str">
        <f t="shared" ca="1" si="1"/>
        <v>○○○○</v>
      </c>
      <c r="G44" s="4" t="str">
        <f t="shared" ca="1" si="1"/>
        <v>F06</v>
      </c>
      <c r="H44" s="4" t="str">
        <f t="shared" ca="1" si="1"/>
        <v>C01</v>
      </c>
      <c r="I44" s="4" t="str">
        <f t="shared" ca="1" si="1"/>
        <v>○○○○</v>
      </c>
      <c r="J44" s="6">
        <f t="shared" ca="1" si="2"/>
        <v>4109</v>
      </c>
      <c r="K44" s="3">
        <f t="shared" ca="1" si="3"/>
        <v>1</v>
      </c>
      <c r="N44" s="3" t="str">
        <f t="shared" ca="1" si="4"/>
        <v>F01</v>
      </c>
      <c r="O44" s="3" t="str">
        <f t="shared" ca="1" si="5"/>
        <v>C01</v>
      </c>
      <c r="P44" s="3" t="str">
        <f t="shared" ca="1" si="6"/>
        <v>○○○○</v>
      </c>
      <c r="Q44" s="3" t="str">
        <f t="shared" ca="1" si="7"/>
        <v>F06</v>
      </c>
      <c r="R44" s="3" t="str">
        <f t="shared" ca="1" si="8"/>
        <v>C01</v>
      </c>
      <c r="S44" s="3" t="str">
        <f t="shared" ca="1" si="9"/>
        <v>○○○○</v>
      </c>
    </row>
    <row r="45" spans="1:19">
      <c r="A45" s="4">
        <v>100042</v>
      </c>
      <c r="B45" s="7">
        <f t="shared" ca="1" si="10"/>
        <v>45401</v>
      </c>
      <c r="C45" s="4">
        <f t="shared" ca="1" si="11"/>
        <v>1147</v>
      </c>
      <c r="D45" s="4" t="str">
        <f t="shared" ca="1" si="1"/>
        <v>F05</v>
      </c>
      <c r="E45" s="4" t="str">
        <f t="shared" ca="1" si="1"/>
        <v>C02</v>
      </c>
      <c r="F45" s="4" t="str">
        <f t="shared" ca="1" si="1"/>
        <v>○○○○</v>
      </c>
      <c r="G45" s="4" t="str">
        <f t="shared" ca="1" si="1"/>
        <v>F01</v>
      </c>
      <c r="H45" s="4" t="str">
        <f t="shared" ca="1" si="1"/>
        <v>C01</v>
      </c>
      <c r="I45" s="4" t="str">
        <f t="shared" ca="1" si="1"/>
        <v>○○○○</v>
      </c>
      <c r="J45" s="6">
        <f t="shared" ca="1" si="2"/>
        <v>974</v>
      </c>
      <c r="K45" s="3">
        <f t="shared" ca="1" si="3"/>
        <v>0</v>
      </c>
      <c r="N45" s="3" t="str">
        <f t="shared" ca="1" si="4"/>
        <v>F05</v>
      </c>
      <c r="O45" s="3" t="str">
        <f t="shared" ca="1" si="5"/>
        <v>C02</v>
      </c>
      <c r="P45" s="3" t="str">
        <f t="shared" ca="1" si="6"/>
        <v>○○○○</v>
      </c>
      <c r="Q45" s="3" t="str">
        <f t="shared" ca="1" si="7"/>
        <v>F01</v>
      </c>
      <c r="R45" s="3" t="str">
        <f t="shared" ca="1" si="8"/>
        <v>C01</v>
      </c>
      <c r="S45" s="3" t="str">
        <f t="shared" ca="1" si="9"/>
        <v>○○○○</v>
      </c>
    </row>
    <row r="46" spans="1:19">
      <c r="A46" s="4">
        <v>100043</v>
      </c>
      <c r="B46" s="7">
        <f t="shared" ca="1" si="10"/>
        <v>45401</v>
      </c>
      <c r="C46" s="4">
        <f t="shared" ca="1" si="11"/>
        <v>1017</v>
      </c>
      <c r="D46" s="4" t="str">
        <f t="shared" ca="1" si="1"/>
        <v>F03</v>
      </c>
      <c r="E46" s="4" t="str">
        <f t="shared" ca="1" si="1"/>
        <v>C01</v>
      </c>
      <c r="F46" s="4" t="str">
        <f t="shared" ca="1" si="1"/>
        <v>○○○○</v>
      </c>
      <c r="G46" s="4" t="str">
        <f t="shared" ca="1" si="1"/>
        <v>-</v>
      </c>
      <c r="H46" s="4" t="str">
        <f t="shared" ca="1" si="1"/>
        <v>-</v>
      </c>
      <c r="I46" s="4" t="str">
        <f t="shared" ca="1" si="1"/>
        <v>-</v>
      </c>
      <c r="J46" s="6">
        <f t="shared" ca="1" si="2"/>
        <v>3284</v>
      </c>
      <c r="K46" s="3">
        <f t="shared" ca="1" si="3"/>
        <v>0</v>
      </c>
      <c r="N46" s="3" t="str">
        <f t="shared" ca="1" si="4"/>
        <v>F03</v>
      </c>
      <c r="O46" s="3" t="str">
        <f t="shared" ca="1" si="5"/>
        <v>C01</v>
      </c>
      <c r="P46" s="3" t="str">
        <f t="shared" ca="1" si="6"/>
        <v>○○○○</v>
      </c>
      <c r="Q46" s="3" t="str">
        <f t="shared" ca="1" si="7"/>
        <v>-</v>
      </c>
      <c r="R46" s="3" t="str">
        <f t="shared" ca="1" si="8"/>
        <v>-</v>
      </c>
      <c r="S46" s="3" t="str">
        <f t="shared" ca="1" si="9"/>
        <v>-</v>
      </c>
    </row>
    <row r="47" spans="1:19">
      <c r="A47" s="4">
        <v>100044</v>
      </c>
      <c r="B47" s="7">
        <f t="shared" ca="1" si="10"/>
        <v>45401</v>
      </c>
      <c r="C47" s="4">
        <f t="shared" ca="1" si="11"/>
        <v>1168</v>
      </c>
      <c r="D47" s="4" t="str">
        <f t="shared" ca="1" si="1"/>
        <v>F06</v>
      </c>
      <c r="E47" s="4" t="str">
        <f t="shared" ca="1" si="1"/>
        <v>C06</v>
      </c>
      <c r="F47" s="4" t="str">
        <f t="shared" ca="1" si="1"/>
        <v>○○○○</v>
      </c>
      <c r="G47" s="4" t="str">
        <f t="shared" ca="1" si="1"/>
        <v>F01</v>
      </c>
      <c r="H47" s="4" t="str">
        <f t="shared" ca="1" si="1"/>
        <v>C07</v>
      </c>
      <c r="I47" s="4" t="str">
        <f t="shared" ca="1" si="1"/>
        <v>○○○○</v>
      </c>
      <c r="J47" s="6">
        <f t="shared" ca="1" si="2"/>
        <v>1644</v>
      </c>
      <c r="K47" s="3">
        <f t="shared" ca="1" si="3"/>
        <v>1</v>
      </c>
      <c r="N47" s="3" t="str">
        <f t="shared" ca="1" si="4"/>
        <v>F06</v>
      </c>
      <c r="O47" s="3" t="str">
        <f t="shared" ca="1" si="5"/>
        <v>C06</v>
      </c>
      <c r="P47" s="3" t="str">
        <f t="shared" ca="1" si="6"/>
        <v>○○○○</v>
      </c>
      <c r="Q47" s="3" t="str">
        <f t="shared" ca="1" si="7"/>
        <v>F01</v>
      </c>
      <c r="R47" s="3" t="str">
        <f t="shared" ca="1" si="8"/>
        <v>C07</v>
      </c>
      <c r="S47" s="3" t="str">
        <f t="shared" ca="1" si="9"/>
        <v>○○○○</v>
      </c>
    </row>
    <row r="48" spans="1:19">
      <c r="A48" s="4">
        <v>100045</v>
      </c>
      <c r="B48" s="7">
        <f t="shared" ca="1" si="10"/>
        <v>45402</v>
      </c>
      <c r="C48" s="4">
        <f t="shared" ca="1" si="11"/>
        <v>1020</v>
      </c>
      <c r="D48" s="4" t="str">
        <f t="shared" ca="1" si="1"/>
        <v>F07</v>
      </c>
      <c r="E48" s="4" t="str">
        <f t="shared" ca="1" si="1"/>
        <v>C05</v>
      </c>
      <c r="F48" s="4" t="str">
        <f t="shared" ca="1" si="1"/>
        <v>○○○○</v>
      </c>
      <c r="G48" s="4" t="str">
        <f t="shared" ca="1" si="1"/>
        <v>F01</v>
      </c>
      <c r="H48" s="4" t="str">
        <f t="shared" ca="1" si="1"/>
        <v>C04</v>
      </c>
      <c r="I48" s="4" t="str">
        <f t="shared" ca="1" si="1"/>
        <v>○○○○</v>
      </c>
      <c r="J48" s="6">
        <f t="shared" ca="1" si="2"/>
        <v>3043</v>
      </c>
      <c r="K48" s="3">
        <f t="shared" ca="1" si="3"/>
        <v>0</v>
      </c>
      <c r="N48" s="3" t="str">
        <f t="shared" ca="1" si="4"/>
        <v>F07</v>
      </c>
      <c r="O48" s="3" t="str">
        <f t="shared" ca="1" si="5"/>
        <v>C05</v>
      </c>
      <c r="P48" s="3" t="str">
        <f t="shared" ca="1" si="6"/>
        <v>○○○○</v>
      </c>
      <c r="Q48" s="3" t="str">
        <f t="shared" ca="1" si="7"/>
        <v>F01</v>
      </c>
      <c r="R48" s="3" t="str">
        <f t="shared" ca="1" si="8"/>
        <v>C04</v>
      </c>
      <c r="S48" s="3" t="str">
        <f t="shared" ca="1" si="9"/>
        <v>○○○○</v>
      </c>
    </row>
    <row r="49" spans="1:19">
      <c r="A49" s="4">
        <v>100046</v>
      </c>
      <c r="B49" s="7">
        <f t="shared" ca="1" si="10"/>
        <v>45402</v>
      </c>
      <c r="C49" s="4">
        <f t="shared" ca="1" si="11"/>
        <v>1159</v>
      </c>
      <c r="D49" s="4" t="str">
        <f t="shared" ca="1" si="1"/>
        <v>F06</v>
      </c>
      <c r="E49" s="4" t="str">
        <f t="shared" ca="1" si="1"/>
        <v>C08</v>
      </c>
      <c r="F49" s="4" t="str">
        <f t="shared" ca="1" si="1"/>
        <v>○○○○</v>
      </c>
      <c r="G49" s="4" t="str">
        <f t="shared" ca="1" si="1"/>
        <v>F05</v>
      </c>
      <c r="H49" s="4" t="str">
        <f t="shared" ca="1" si="1"/>
        <v>C05</v>
      </c>
      <c r="I49" s="4" t="str">
        <f t="shared" ca="1" si="1"/>
        <v>○○○○</v>
      </c>
      <c r="J49" s="6">
        <f t="shared" ca="1" si="2"/>
        <v>158</v>
      </c>
      <c r="K49" s="3">
        <f t="shared" ca="1" si="3"/>
        <v>1</v>
      </c>
      <c r="N49" s="3" t="str">
        <f t="shared" ca="1" si="4"/>
        <v>F06</v>
      </c>
      <c r="O49" s="3" t="str">
        <f t="shared" ca="1" si="5"/>
        <v>C08</v>
      </c>
      <c r="P49" s="3" t="str">
        <f t="shared" ca="1" si="6"/>
        <v>○○○○</v>
      </c>
      <c r="Q49" s="3" t="str">
        <f t="shared" ca="1" si="7"/>
        <v>F05</v>
      </c>
      <c r="R49" s="3" t="str">
        <f t="shared" ca="1" si="8"/>
        <v>C05</v>
      </c>
      <c r="S49" s="3" t="str">
        <f t="shared" ca="1" si="9"/>
        <v>○○○○</v>
      </c>
    </row>
    <row r="50" spans="1:19">
      <c r="A50" s="4">
        <v>100047</v>
      </c>
      <c r="B50" s="7">
        <f t="shared" ca="1" si="10"/>
        <v>45403</v>
      </c>
      <c r="C50" s="4">
        <f t="shared" ca="1" si="11"/>
        <v>1105</v>
      </c>
      <c r="D50" s="4" t="str">
        <f t="shared" ca="1" si="1"/>
        <v>F05</v>
      </c>
      <c r="E50" s="4" t="str">
        <f t="shared" ca="1" si="1"/>
        <v>C01</v>
      </c>
      <c r="F50" s="4" t="str">
        <f t="shared" ca="1" si="1"/>
        <v>○○○○</v>
      </c>
      <c r="G50" s="4" t="str">
        <f t="shared" ca="1" si="1"/>
        <v>F07</v>
      </c>
      <c r="H50" s="4" t="str">
        <f t="shared" ca="1" si="1"/>
        <v>C08</v>
      </c>
      <c r="I50" s="4" t="str">
        <f t="shared" ca="1" si="1"/>
        <v>○○○○</v>
      </c>
      <c r="J50" s="6">
        <f t="shared" ca="1" si="2"/>
        <v>4290</v>
      </c>
      <c r="K50" s="3">
        <f t="shared" ca="1" si="3"/>
        <v>0</v>
      </c>
      <c r="N50" s="3" t="str">
        <f t="shared" ca="1" si="4"/>
        <v>F05</v>
      </c>
      <c r="O50" s="3" t="str">
        <f t="shared" ca="1" si="5"/>
        <v>C01</v>
      </c>
      <c r="P50" s="3" t="str">
        <f t="shared" ca="1" si="6"/>
        <v>○○○○</v>
      </c>
      <c r="Q50" s="3" t="str">
        <f t="shared" ca="1" si="7"/>
        <v>F07</v>
      </c>
      <c r="R50" s="3" t="str">
        <f t="shared" ca="1" si="8"/>
        <v>C08</v>
      </c>
      <c r="S50" s="3" t="str">
        <f t="shared" ca="1" si="9"/>
        <v>○○○○</v>
      </c>
    </row>
    <row r="51" spans="1:19">
      <c r="A51" s="4">
        <v>100048</v>
      </c>
      <c r="B51" s="7">
        <f t="shared" ca="1" si="10"/>
        <v>45403</v>
      </c>
      <c r="C51" s="4">
        <f t="shared" ca="1" si="11"/>
        <v>1112</v>
      </c>
      <c r="D51" s="4" t="str">
        <f t="shared" ca="1" si="1"/>
        <v>F03</v>
      </c>
      <c r="E51" s="4" t="str">
        <f t="shared" ca="1" si="1"/>
        <v>C07</v>
      </c>
      <c r="F51" s="4" t="str">
        <f t="shared" ca="1" si="1"/>
        <v>○○○○</v>
      </c>
      <c r="G51" s="4" t="str">
        <f t="shared" ca="1" si="1"/>
        <v>F07</v>
      </c>
      <c r="H51" s="4" t="str">
        <f t="shared" ca="1" si="1"/>
        <v>C01</v>
      </c>
      <c r="I51" s="4" t="str">
        <f t="shared" ca="1" si="1"/>
        <v>○○○○</v>
      </c>
      <c r="J51" s="6">
        <f t="shared" ca="1" si="2"/>
        <v>1208</v>
      </c>
      <c r="K51" s="3">
        <f t="shared" ca="1" si="3"/>
        <v>1</v>
      </c>
      <c r="N51" s="3" t="str">
        <f t="shared" ca="1" si="4"/>
        <v>F03</v>
      </c>
      <c r="O51" s="3" t="str">
        <f t="shared" ca="1" si="5"/>
        <v>C07</v>
      </c>
      <c r="P51" s="3" t="str">
        <f t="shared" ca="1" si="6"/>
        <v>○○○○</v>
      </c>
      <c r="Q51" s="3" t="str">
        <f t="shared" ca="1" si="7"/>
        <v>F07</v>
      </c>
      <c r="R51" s="3" t="str">
        <f t="shared" ca="1" si="8"/>
        <v>C01</v>
      </c>
      <c r="S51" s="3" t="str">
        <f t="shared" ca="1" si="9"/>
        <v>○○○○</v>
      </c>
    </row>
    <row r="52" spans="1:19">
      <c r="A52" s="4">
        <v>100049</v>
      </c>
      <c r="B52" s="7">
        <f t="shared" ca="1" si="10"/>
        <v>45404</v>
      </c>
      <c r="C52" s="4">
        <f t="shared" ca="1" si="11"/>
        <v>1106</v>
      </c>
      <c r="D52" s="4" t="str">
        <f t="shared" ca="1" si="1"/>
        <v>F07</v>
      </c>
      <c r="E52" s="4" t="str">
        <f t="shared" ca="1" si="1"/>
        <v>C06</v>
      </c>
      <c r="F52" s="4" t="str">
        <f t="shared" ca="1" si="1"/>
        <v>○○○○</v>
      </c>
      <c r="G52" s="4" t="str">
        <f t="shared" ca="1" si="1"/>
        <v>F02</v>
      </c>
      <c r="H52" s="4" t="str">
        <f t="shared" ca="1" si="1"/>
        <v>C06</v>
      </c>
      <c r="I52" s="4" t="str">
        <f t="shared" ca="1" si="1"/>
        <v>○○○○</v>
      </c>
      <c r="J52" s="6">
        <f t="shared" ca="1" si="2"/>
        <v>3721</v>
      </c>
      <c r="K52" s="3">
        <f t="shared" ca="1" si="3"/>
        <v>1</v>
      </c>
      <c r="N52" s="3" t="str">
        <f t="shared" ca="1" si="4"/>
        <v>F07</v>
      </c>
      <c r="O52" s="3" t="str">
        <f t="shared" ca="1" si="5"/>
        <v>C06</v>
      </c>
      <c r="P52" s="3" t="str">
        <f t="shared" ca="1" si="6"/>
        <v>○○○○</v>
      </c>
      <c r="Q52" s="3" t="str">
        <f t="shared" ca="1" si="7"/>
        <v>F02</v>
      </c>
      <c r="R52" s="3" t="str">
        <f t="shared" ca="1" si="8"/>
        <v>C06</v>
      </c>
      <c r="S52" s="3" t="str">
        <f t="shared" ca="1" si="9"/>
        <v>○○○○</v>
      </c>
    </row>
    <row r="53" spans="1:19">
      <c r="A53" s="4">
        <v>100050</v>
      </c>
      <c r="B53" s="7">
        <f t="shared" ca="1" si="10"/>
        <v>45405</v>
      </c>
      <c r="C53" s="4">
        <f t="shared" ca="1" si="11"/>
        <v>1073</v>
      </c>
      <c r="D53" s="4" t="str">
        <f t="shared" ca="1" si="1"/>
        <v>F07</v>
      </c>
      <c r="E53" s="4" t="str">
        <f t="shared" ca="1" si="1"/>
        <v>C04</v>
      </c>
      <c r="F53" s="4" t="str">
        <f t="shared" ca="1" si="1"/>
        <v>○○○○</v>
      </c>
      <c r="G53" s="4" t="str">
        <f t="shared" ca="1" si="1"/>
        <v>F06</v>
      </c>
      <c r="H53" s="4" t="str">
        <f t="shared" ca="1" si="1"/>
        <v>C01</v>
      </c>
      <c r="I53" s="4" t="str">
        <f t="shared" ca="1" si="1"/>
        <v>○○○○</v>
      </c>
      <c r="J53" s="6">
        <f t="shared" ca="1" si="2"/>
        <v>4746</v>
      </c>
      <c r="K53" s="3">
        <f t="shared" ca="1" si="3"/>
        <v>0</v>
      </c>
      <c r="N53" s="3" t="str">
        <f t="shared" ca="1" si="4"/>
        <v>F07</v>
      </c>
      <c r="O53" s="3" t="str">
        <f t="shared" ca="1" si="5"/>
        <v>C04</v>
      </c>
      <c r="P53" s="3" t="str">
        <f t="shared" ca="1" si="6"/>
        <v>○○○○</v>
      </c>
      <c r="Q53" s="3" t="str">
        <f t="shared" ca="1" si="7"/>
        <v>F06</v>
      </c>
      <c r="R53" s="3" t="str">
        <f t="shared" ca="1" si="8"/>
        <v>C01</v>
      </c>
      <c r="S53" s="3" t="str">
        <f t="shared" ca="1" si="9"/>
        <v>○○○○</v>
      </c>
    </row>
    <row r="54" spans="1:19">
      <c r="A54" s="4">
        <v>100051</v>
      </c>
      <c r="B54" s="7">
        <f t="shared" ca="1" si="10"/>
        <v>45405</v>
      </c>
      <c r="C54" s="4">
        <f t="shared" ca="1" si="11"/>
        <v>1105</v>
      </c>
      <c r="D54" s="4" t="str">
        <f t="shared" ca="1" si="1"/>
        <v>-</v>
      </c>
      <c r="E54" s="4" t="str">
        <f t="shared" ca="1" si="1"/>
        <v>-</v>
      </c>
      <c r="F54" s="4" t="str">
        <f t="shared" ca="1" si="1"/>
        <v>-</v>
      </c>
      <c r="G54" s="4" t="str">
        <f t="shared" ca="1" si="1"/>
        <v>F05</v>
      </c>
      <c r="H54" s="4" t="str">
        <f t="shared" ca="1" si="1"/>
        <v>C05</v>
      </c>
      <c r="I54" s="4" t="str">
        <f t="shared" ca="1" si="1"/>
        <v>○○○○</v>
      </c>
      <c r="J54" s="6">
        <f t="shared" ca="1" si="2"/>
        <v>280</v>
      </c>
      <c r="K54" s="3">
        <f t="shared" ca="1" si="3"/>
        <v>0</v>
      </c>
      <c r="N54" s="3" t="str">
        <f t="shared" ca="1" si="4"/>
        <v>-</v>
      </c>
      <c r="O54" s="3" t="str">
        <f t="shared" ca="1" si="5"/>
        <v>-</v>
      </c>
      <c r="P54" s="3" t="str">
        <f t="shared" ca="1" si="6"/>
        <v>-</v>
      </c>
      <c r="Q54" s="3" t="str">
        <f t="shared" ca="1" si="7"/>
        <v>F05</v>
      </c>
      <c r="R54" s="3" t="str">
        <f t="shared" ca="1" si="8"/>
        <v>C05</v>
      </c>
      <c r="S54" s="3" t="str">
        <f t="shared" ca="1" si="9"/>
        <v>○○○○</v>
      </c>
    </row>
    <row r="55" spans="1:19">
      <c r="A55" s="4">
        <v>100052</v>
      </c>
      <c r="B55" s="7">
        <f t="shared" ca="1" si="10"/>
        <v>45405</v>
      </c>
      <c r="C55" s="4">
        <f t="shared" ca="1" si="11"/>
        <v>1152</v>
      </c>
      <c r="D55" s="4" t="str">
        <f t="shared" ca="1" si="1"/>
        <v>F07</v>
      </c>
      <c r="E55" s="4" t="str">
        <f t="shared" ca="1" si="1"/>
        <v>C06</v>
      </c>
      <c r="F55" s="4" t="str">
        <f t="shared" ca="1" si="1"/>
        <v>○○○○</v>
      </c>
      <c r="G55" s="4" t="str">
        <f t="shared" ca="1" si="1"/>
        <v>F02</v>
      </c>
      <c r="H55" s="4" t="str">
        <f t="shared" ca="1" si="1"/>
        <v>C03</v>
      </c>
      <c r="I55" s="4" t="str">
        <f t="shared" ca="1" si="1"/>
        <v>○○○○</v>
      </c>
      <c r="J55" s="6">
        <f t="shared" ca="1" si="2"/>
        <v>322</v>
      </c>
      <c r="K55" s="3">
        <f t="shared" ca="1" si="3"/>
        <v>0</v>
      </c>
      <c r="N55" s="3" t="str">
        <f t="shared" ca="1" si="4"/>
        <v>F07</v>
      </c>
      <c r="O55" s="3" t="str">
        <f t="shared" ca="1" si="5"/>
        <v>C06</v>
      </c>
      <c r="P55" s="3" t="str">
        <f t="shared" ca="1" si="6"/>
        <v>○○○○</v>
      </c>
      <c r="Q55" s="3" t="str">
        <f t="shared" ca="1" si="7"/>
        <v>F02</v>
      </c>
      <c r="R55" s="3" t="str">
        <f t="shared" ca="1" si="8"/>
        <v>C03</v>
      </c>
      <c r="S55" s="3" t="str">
        <f t="shared" ca="1" si="9"/>
        <v>○○○○</v>
      </c>
    </row>
    <row r="56" spans="1:19">
      <c r="A56" s="4">
        <v>100053</v>
      </c>
      <c r="B56" s="7">
        <f t="shared" ca="1" si="10"/>
        <v>45405</v>
      </c>
      <c r="C56" s="4">
        <f t="shared" ca="1" si="11"/>
        <v>1093</v>
      </c>
      <c r="D56" s="4" t="str">
        <f t="shared" ca="1" si="1"/>
        <v>F01</v>
      </c>
      <c r="E56" s="4" t="str">
        <f t="shared" ca="1" si="1"/>
        <v>C06</v>
      </c>
      <c r="F56" s="4" t="str">
        <f t="shared" ca="1" si="1"/>
        <v>○○○○</v>
      </c>
      <c r="G56" s="4" t="str">
        <f t="shared" ca="1" si="1"/>
        <v>F03</v>
      </c>
      <c r="H56" s="4" t="str">
        <f t="shared" ca="1" si="1"/>
        <v>C02</v>
      </c>
      <c r="I56" s="4" t="str">
        <f t="shared" ca="1" si="1"/>
        <v>○○○○</v>
      </c>
      <c r="J56" s="6">
        <f t="shared" ca="1" si="2"/>
        <v>853</v>
      </c>
      <c r="K56" s="3">
        <f t="shared" ca="1" si="3"/>
        <v>0</v>
      </c>
      <c r="N56" s="3" t="str">
        <f t="shared" ca="1" si="4"/>
        <v>F01</v>
      </c>
      <c r="O56" s="3" t="str">
        <f t="shared" ca="1" si="5"/>
        <v>C06</v>
      </c>
      <c r="P56" s="3" t="str">
        <f t="shared" ca="1" si="6"/>
        <v>○○○○</v>
      </c>
      <c r="Q56" s="3" t="str">
        <f t="shared" ca="1" si="7"/>
        <v>F03</v>
      </c>
      <c r="R56" s="3" t="str">
        <f t="shared" ca="1" si="8"/>
        <v>C02</v>
      </c>
      <c r="S56" s="3" t="str">
        <f t="shared" ca="1" si="9"/>
        <v>○○○○</v>
      </c>
    </row>
    <row r="57" spans="1:19">
      <c r="A57" s="4">
        <v>100054</v>
      </c>
      <c r="B57" s="7">
        <f t="shared" ca="1" si="10"/>
        <v>45405</v>
      </c>
      <c r="C57" s="4">
        <f t="shared" ca="1" si="11"/>
        <v>1183</v>
      </c>
      <c r="D57" s="4" t="str">
        <f t="shared" ca="1" si="1"/>
        <v>-</v>
      </c>
      <c r="E57" s="4" t="str">
        <f t="shared" ca="1" si="1"/>
        <v>-</v>
      </c>
      <c r="F57" s="4" t="str">
        <f t="shared" ca="1" si="1"/>
        <v>-</v>
      </c>
      <c r="G57" s="4" t="str">
        <f t="shared" ca="1" si="1"/>
        <v>F02</v>
      </c>
      <c r="H57" s="4" t="str">
        <f t="shared" ca="1" si="1"/>
        <v>C07</v>
      </c>
      <c r="I57" s="4" t="str">
        <f t="shared" ca="1" si="1"/>
        <v>○○○○</v>
      </c>
      <c r="J57" s="6">
        <f t="shared" ca="1" si="2"/>
        <v>981</v>
      </c>
      <c r="K57" s="3">
        <f t="shared" ca="1" si="3"/>
        <v>0</v>
      </c>
      <c r="N57" s="3" t="str">
        <f t="shared" ca="1" si="4"/>
        <v>-</v>
      </c>
      <c r="O57" s="3" t="str">
        <f t="shared" ca="1" si="5"/>
        <v>-</v>
      </c>
      <c r="P57" s="3" t="str">
        <f t="shared" ca="1" si="6"/>
        <v>-</v>
      </c>
      <c r="Q57" s="3" t="str">
        <f t="shared" ca="1" si="7"/>
        <v>F02</v>
      </c>
      <c r="R57" s="3" t="str">
        <f t="shared" ca="1" si="8"/>
        <v>C07</v>
      </c>
      <c r="S57" s="3" t="str">
        <f t="shared" ca="1" si="9"/>
        <v>○○○○</v>
      </c>
    </row>
    <row r="58" spans="1:19">
      <c r="A58" s="4">
        <v>100055</v>
      </c>
      <c r="B58" s="7">
        <f t="shared" ca="1" si="10"/>
        <v>45405</v>
      </c>
      <c r="C58" s="4">
        <f t="shared" ca="1" si="11"/>
        <v>1102</v>
      </c>
      <c r="D58" s="4" t="str">
        <f t="shared" ca="1" si="1"/>
        <v>F02</v>
      </c>
      <c r="E58" s="4" t="str">
        <f t="shared" ca="1" si="1"/>
        <v>C01</v>
      </c>
      <c r="F58" s="4" t="str">
        <f t="shared" ca="1" si="1"/>
        <v>○○○○</v>
      </c>
      <c r="G58" s="4" t="str">
        <f t="shared" ca="1" si="1"/>
        <v>F04</v>
      </c>
      <c r="H58" s="4" t="str">
        <f t="shared" ca="1" si="1"/>
        <v>C06</v>
      </c>
      <c r="I58" s="4" t="str">
        <f t="shared" ca="1" si="1"/>
        <v>○○○○</v>
      </c>
      <c r="J58" s="6">
        <f t="shared" ca="1" si="2"/>
        <v>2458</v>
      </c>
      <c r="K58" s="3">
        <f t="shared" ca="1" si="3"/>
        <v>0</v>
      </c>
      <c r="N58" s="3" t="str">
        <f t="shared" ca="1" si="4"/>
        <v>F02</v>
      </c>
      <c r="O58" s="3" t="str">
        <f t="shared" ca="1" si="5"/>
        <v>C01</v>
      </c>
      <c r="P58" s="3" t="str">
        <f t="shared" ca="1" si="6"/>
        <v>○○○○</v>
      </c>
      <c r="Q58" s="3" t="str">
        <f t="shared" ca="1" si="7"/>
        <v>F04</v>
      </c>
      <c r="R58" s="3" t="str">
        <f t="shared" ca="1" si="8"/>
        <v>C06</v>
      </c>
      <c r="S58" s="3" t="str">
        <f t="shared" ca="1" si="9"/>
        <v>○○○○</v>
      </c>
    </row>
    <row r="59" spans="1:19">
      <c r="A59" s="4">
        <v>100056</v>
      </c>
      <c r="B59" s="7">
        <f t="shared" ca="1" si="10"/>
        <v>45405</v>
      </c>
      <c r="C59" s="4">
        <f t="shared" ca="1" si="11"/>
        <v>1058</v>
      </c>
      <c r="D59" s="4" t="str">
        <f t="shared" ca="1" si="1"/>
        <v>F05</v>
      </c>
      <c r="E59" s="4" t="str">
        <f t="shared" ca="1" si="1"/>
        <v>C01</v>
      </c>
      <c r="F59" s="4" t="str">
        <f t="shared" ca="1" si="1"/>
        <v>○○○○</v>
      </c>
      <c r="G59" s="4" t="str">
        <f t="shared" ca="1" si="1"/>
        <v>F01</v>
      </c>
      <c r="H59" s="4" t="str">
        <f t="shared" ca="1" si="1"/>
        <v>C06</v>
      </c>
      <c r="I59" s="4" t="str">
        <f t="shared" ca="1" si="1"/>
        <v>○○○○</v>
      </c>
      <c r="J59" s="6">
        <f t="shared" ca="1" si="2"/>
        <v>2613</v>
      </c>
      <c r="K59" s="3">
        <f t="shared" ca="1" si="3"/>
        <v>1</v>
      </c>
      <c r="N59" s="3" t="str">
        <f t="shared" ca="1" si="4"/>
        <v>F05</v>
      </c>
      <c r="O59" s="3" t="str">
        <f t="shared" ca="1" si="5"/>
        <v>C01</v>
      </c>
      <c r="P59" s="3" t="str">
        <f t="shared" ca="1" si="6"/>
        <v>○○○○</v>
      </c>
      <c r="Q59" s="3" t="str">
        <f t="shared" ca="1" si="7"/>
        <v>F01</v>
      </c>
      <c r="R59" s="3" t="str">
        <f t="shared" ca="1" si="8"/>
        <v>C06</v>
      </c>
      <c r="S59" s="3" t="str">
        <f t="shared" ca="1" si="9"/>
        <v>○○○○</v>
      </c>
    </row>
    <row r="60" spans="1:19">
      <c r="A60" s="4">
        <v>100057</v>
      </c>
      <c r="B60" s="7">
        <f t="shared" ca="1" si="10"/>
        <v>45406</v>
      </c>
      <c r="C60" s="4">
        <f t="shared" ca="1" si="11"/>
        <v>1068</v>
      </c>
      <c r="D60" s="4" t="str">
        <f t="shared" ref="D60:I102" ca="1" si="12">N60</f>
        <v>F06</v>
      </c>
      <c r="E60" s="4" t="str">
        <f t="shared" ca="1" si="12"/>
        <v>C03</v>
      </c>
      <c r="F60" s="4" t="str">
        <f t="shared" ca="1" si="12"/>
        <v>○○○○</v>
      </c>
      <c r="G60" s="4" t="str">
        <f t="shared" ca="1" si="12"/>
        <v>F05</v>
      </c>
      <c r="H60" s="4" t="str">
        <f t="shared" ca="1" si="12"/>
        <v>C01</v>
      </c>
      <c r="I60" s="4" t="str">
        <f t="shared" ca="1" si="12"/>
        <v>○○○○</v>
      </c>
      <c r="J60" s="6">
        <f t="shared" ca="1" si="2"/>
        <v>132</v>
      </c>
      <c r="K60" s="3">
        <f t="shared" ca="1" si="3"/>
        <v>1</v>
      </c>
      <c r="N60" s="3" t="str">
        <f t="shared" ca="1" si="4"/>
        <v>F06</v>
      </c>
      <c r="O60" s="3" t="str">
        <f t="shared" ca="1" si="5"/>
        <v>C03</v>
      </c>
      <c r="P60" s="3" t="str">
        <f t="shared" ca="1" si="6"/>
        <v>○○○○</v>
      </c>
      <c r="Q60" s="3" t="str">
        <f t="shared" ca="1" si="7"/>
        <v>F05</v>
      </c>
      <c r="R60" s="3" t="str">
        <f t="shared" ca="1" si="8"/>
        <v>C01</v>
      </c>
      <c r="S60" s="3" t="str">
        <f t="shared" ca="1" si="9"/>
        <v>○○○○</v>
      </c>
    </row>
    <row r="61" spans="1:19">
      <c r="A61" s="4">
        <v>100058</v>
      </c>
      <c r="B61" s="7">
        <f t="shared" ca="1" si="10"/>
        <v>45407</v>
      </c>
      <c r="C61" s="4">
        <f t="shared" ca="1" si="11"/>
        <v>1056</v>
      </c>
      <c r="D61" s="4" t="str">
        <f t="shared" ca="1" si="12"/>
        <v>F07</v>
      </c>
      <c r="E61" s="4" t="str">
        <f t="shared" ca="1" si="12"/>
        <v>C04</v>
      </c>
      <c r="F61" s="4" t="str">
        <f t="shared" ca="1" si="12"/>
        <v>○○○○</v>
      </c>
      <c r="G61" s="4" t="str">
        <f t="shared" ca="1" si="12"/>
        <v>F07</v>
      </c>
      <c r="H61" s="4" t="str">
        <f t="shared" ca="1" si="12"/>
        <v>C03</v>
      </c>
      <c r="I61" s="4" t="str">
        <f t="shared" ca="1" si="12"/>
        <v>○○○○</v>
      </c>
      <c r="J61" s="6">
        <f t="shared" ca="1" si="2"/>
        <v>1789</v>
      </c>
      <c r="K61" s="3">
        <f t="shared" ca="1" si="3"/>
        <v>1</v>
      </c>
      <c r="N61" s="3" t="str">
        <f t="shared" ca="1" si="4"/>
        <v>F07</v>
      </c>
      <c r="O61" s="3" t="str">
        <f t="shared" ca="1" si="5"/>
        <v>C04</v>
      </c>
      <c r="P61" s="3" t="str">
        <f t="shared" ca="1" si="6"/>
        <v>○○○○</v>
      </c>
      <c r="Q61" s="3" t="str">
        <f t="shared" ca="1" si="7"/>
        <v>F07</v>
      </c>
      <c r="R61" s="3" t="str">
        <f t="shared" ca="1" si="8"/>
        <v>C03</v>
      </c>
      <c r="S61" s="3" t="str">
        <f t="shared" ca="1" si="9"/>
        <v>○○○○</v>
      </c>
    </row>
    <row r="62" spans="1:19">
      <c r="A62" s="4">
        <v>100059</v>
      </c>
      <c r="B62" s="7">
        <f t="shared" ca="1" si="10"/>
        <v>45408</v>
      </c>
      <c r="C62" s="4">
        <f t="shared" ca="1" si="11"/>
        <v>1105</v>
      </c>
      <c r="D62" s="4" t="str">
        <f t="shared" ca="1" si="12"/>
        <v>F02</v>
      </c>
      <c r="E62" s="4" t="str">
        <f t="shared" ca="1" si="12"/>
        <v>C06</v>
      </c>
      <c r="F62" s="4" t="str">
        <f t="shared" ca="1" si="12"/>
        <v>○○○○</v>
      </c>
      <c r="G62" s="4" t="str">
        <f t="shared" ca="1" si="12"/>
        <v>F03</v>
      </c>
      <c r="H62" s="4" t="str">
        <f t="shared" ca="1" si="12"/>
        <v>C01</v>
      </c>
      <c r="I62" s="4" t="str">
        <f t="shared" ca="1" si="12"/>
        <v>○○○○</v>
      </c>
      <c r="J62" s="6">
        <f t="shared" ca="1" si="2"/>
        <v>2612</v>
      </c>
      <c r="K62" s="3">
        <f t="shared" ca="1" si="3"/>
        <v>1</v>
      </c>
      <c r="N62" s="3" t="str">
        <f t="shared" ca="1" si="4"/>
        <v>F02</v>
      </c>
      <c r="O62" s="3" t="str">
        <f t="shared" ca="1" si="5"/>
        <v>C06</v>
      </c>
      <c r="P62" s="3" t="str">
        <f t="shared" ca="1" si="6"/>
        <v>○○○○</v>
      </c>
      <c r="Q62" s="3" t="str">
        <f t="shared" ca="1" si="7"/>
        <v>F03</v>
      </c>
      <c r="R62" s="3" t="str">
        <f t="shared" ca="1" si="8"/>
        <v>C01</v>
      </c>
      <c r="S62" s="3" t="str">
        <f t="shared" ca="1" si="9"/>
        <v>○○○○</v>
      </c>
    </row>
    <row r="63" spans="1:19">
      <c r="A63" s="4">
        <v>100060</v>
      </c>
      <c r="B63" s="7">
        <f t="shared" ca="1" si="10"/>
        <v>45409</v>
      </c>
      <c r="C63" s="4">
        <f t="shared" ca="1" si="11"/>
        <v>1146</v>
      </c>
      <c r="D63" s="4" t="str">
        <f t="shared" ca="1" si="12"/>
        <v>F01</v>
      </c>
      <c r="E63" s="4" t="str">
        <f t="shared" ca="1" si="12"/>
        <v>C07</v>
      </c>
      <c r="F63" s="4" t="str">
        <f t="shared" ca="1" si="12"/>
        <v>○○○○</v>
      </c>
      <c r="G63" s="4" t="str">
        <f t="shared" ca="1" si="12"/>
        <v>F03</v>
      </c>
      <c r="H63" s="4" t="str">
        <f t="shared" ca="1" si="12"/>
        <v>C05</v>
      </c>
      <c r="I63" s="4" t="str">
        <f t="shared" ca="1" si="12"/>
        <v>○○○○</v>
      </c>
      <c r="J63" s="6">
        <f t="shared" ca="1" si="2"/>
        <v>1354</v>
      </c>
      <c r="K63" s="3">
        <f t="shared" ca="1" si="3"/>
        <v>1</v>
      </c>
      <c r="N63" s="3" t="str">
        <f t="shared" ca="1" si="4"/>
        <v>F01</v>
      </c>
      <c r="O63" s="3" t="str">
        <f t="shared" ca="1" si="5"/>
        <v>C07</v>
      </c>
      <c r="P63" s="3" t="str">
        <f t="shared" ca="1" si="6"/>
        <v>○○○○</v>
      </c>
      <c r="Q63" s="3" t="str">
        <f t="shared" ca="1" si="7"/>
        <v>F03</v>
      </c>
      <c r="R63" s="3" t="str">
        <f t="shared" ca="1" si="8"/>
        <v>C05</v>
      </c>
      <c r="S63" s="3" t="str">
        <f t="shared" ca="1" si="9"/>
        <v>○○○○</v>
      </c>
    </row>
    <row r="64" spans="1:19">
      <c r="A64" s="4">
        <v>100061</v>
      </c>
      <c r="B64" s="7">
        <f t="shared" ca="1" si="10"/>
        <v>45410</v>
      </c>
      <c r="C64" s="4">
        <f t="shared" ca="1" si="11"/>
        <v>1006</v>
      </c>
      <c r="D64" s="4" t="str">
        <f t="shared" ca="1" si="12"/>
        <v>F07</v>
      </c>
      <c r="E64" s="4" t="str">
        <f t="shared" ca="1" si="12"/>
        <v>C08</v>
      </c>
      <c r="F64" s="4" t="str">
        <f t="shared" ca="1" si="12"/>
        <v>○○○○</v>
      </c>
      <c r="G64" s="4" t="str">
        <f t="shared" ca="1" si="12"/>
        <v>F01</v>
      </c>
      <c r="H64" s="4" t="str">
        <f t="shared" ca="1" si="12"/>
        <v>C04</v>
      </c>
      <c r="I64" s="4" t="str">
        <f t="shared" ca="1" si="12"/>
        <v>○○○○</v>
      </c>
      <c r="J64" s="6">
        <f t="shared" ca="1" si="2"/>
        <v>1230</v>
      </c>
      <c r="K64" s="3">
        <f t="shared" ca="1" si="3"/>
        <v>0</v>
      </c>
      <c r="N64" s="3" t="str">
        <f t="shared" ca="1" si="4"/>
        <v>F07</v>
      </c>
      <c r="O64" s="3" t="str">
        <f t="shared" ca="1" si="5"/>
        <v>C08</v>
      </c>
      <c r="P64" s="3" t="str">
        <f t="shared" ca="1" si="6"/>
        <v>○○○○</v>
      </c>
      <c r="Q64" s="3" t="str">
        <f t="shared" ca="1" si="7"/>
        <v>F01</v>
      </c>
      <c r="R64" s="3" t="str">
        <f t="shared" ca="1" si="8"/>
        <v>C04</v>
      </c>
      <c r="S64" s="3" t="str">
        <f t="shared" ca="1" si="9"/>
        <v>○○○○</v>
      </c>
    </row>
    <row r="65" spans="1:19">
      <c r="A65" s="4">
        <v>100062</v>
      </c>
      <c r="B65" s="7">
        <f t="shared" ca="1" si="10"/>
        <v>45410</v>
      </c>
      <c r="C65" s="4">
        <f t="shared" ca="1" si="11"/>
        <v>1090</v>
      </c>
      <c r="D65" s="4" t="str">
        <f t="shared" ca="1" si="12"/>
        <v>-</v>
      </c>
      <c r="E65" s="4" t="str">
        <f t="shared" ca="1" si="12"/>
        <v>-</v>
      </c>
      <c r="F65" s="4" t="str">
        <f t="shared" ca="1" si="12"/>
        <v>-</v>
      </c>
      <c r="G65" s="4" t="str">
        <f t="shared" ca="1" si="12"/>
        <v>F04</v>
      </c>
      <c r="H65" s="4" t="str">
        <f t="shared" ca="1" si="12"/>
        <v>C06</v>
      </c>
      <c r="I65" s="4" t="str">
        <f t="shared" ca="1" si="12"/>
        <v>○○○○</v>
      </c>
      <c r="J65" s="6">
        <f t="shared" ca="1" si="2"/>
        <v>4441</v>
      </c>
      <c r="K65" s="3">
        <f t="shared" ca="1" si="3"/>
        <v>0</v>
      </c>
      <c r="N65" s="3" t="str">
        <f t="shared" ca="1" si="4"/>
        <v>-</v>
      </c>
      <c r="O65" s="3" t="str">
        <f t="shared" ca="1" si="5"/>
        <v>-</v>
      </c>
      <c r="P65" s="3" t="str">
        <f t="shared" ca="1" si="6"/>
        <v>-</v>
      </c>
      <c r="Q65" s="3" t="str">
        <f t="shared" ca="1" si="7"/>
        <v>F04</v>
      </c>
      <c r="R65" s="3" t="str">
        <f t="shared" ca="1" si="8"/>
        <v>C06</v>
      </c>
      <c r="S65" s="3" t="str">
        <f t="shared" ca="1" si="9"/>
        <v>○○○○</v>
      </c>
    </row>
    <row r="66" spans="1:19">
      <c r="A66" s="4">
        <v>100063</v>
      </c>
      <c r="B66" s="7">
        <f t="shared" ca="1" si="10"/>
        <v>45410</v>
      </c>
      <c r="C66" s="4">
        <f t="shared" ca="1" si="11"/>
        <v>1111</v>
      </c>
      <c r="D66" s="4" t="str">
        <f t="shared" ca="1" si="12"/>
        <v>F01</v>
      </c>
      <c r="E66" s="4" t="str">
        <f t="shared" ca="1" si="12"/>
        <v>C07</v>
      </c>
      <c r="F66" s="4" t="str">
        <f t="shared" ca="1" si="12"/>
        <v>○○○○</v>
      </c>
      <c r="G66" s="4" t="str">
        <f t="shared" ca="1" si="12"/>
        <v>F07</v>
      </c>
      <c r="H66" s="4" t="str">
        <f t="shared" ca="1" si="12"/>
        <v>C06</v>
      </c>
      <c r="I66" s="4" t="str">
        <f t="shared" ca="1" si="12"/>
        <v>○○○○</v>
      </c>
      <c r="J66" s="6">
        <f t="shared" ca="1" si="2"/>
        <v>403</v>
      </c>
      <c r="K66" s="3">
        <f t="shared" ca="1" si="3"/>
        <v>1</v>
      </c>
      <c r="N66" s="3" t="str">
        <f t="shared" ca="1" si="4"/>
        <v>F01</v>
      </c>
      <c r="O66" s="3" t="str">
        <f t="shared" ca="1" si="5"/>
        <v>C07</v>
      </c>
      <c r="P66" s="3" t="str">
        <f t="shared" ca="1" si="6"/>
        <v>○○○○</v>
      </c>
      <c r="Q66" s="3" t="str">
        <f t="shared" ca="1" si="7"/>
        <v>F07</v>
      </c>
      <c r="R66" s="3" t="str">
        <f t="shared" ca="1" si="8"/>
        <v>C06</v>
      </c>
      <c r="S66" s="3" t="str">
        <f t="shared" ca="1" si="9"/>
        <v>○○○○</v>
      </c>
    </row>
    <row r="67" spans="1:19">
      <c r="A67" s="4">
        <v>100064</v>
      </c>
      <c r="B67" s="7">
        <f t="shared" ca="1" si="10"/>
        <v>45411</v>
      </c>
      <c r="C67" s="4">
        <f t="shared" ca="1" si="11"/>
        <v>1114</v>
      </c>
      <c r="D67" s="4" t="str">
        <f t="shared" ca="1" si="12"/>
        <v>F06</v>
      </c>
      <c r="E67" s="4" t="str">
        <f t="shared" ca="1" si="12"/>
        <v>C07</v>
      </c>
      <c r="F67" s="4" t="str">
        <f t="shared" ca="1" si="12"/>
        <v>○○○○</v>
      </c>
      <c r="G67" s="4" t="str">
        <f t="shared" ca="1" si="12"/>
        <v>-</v>
      </c>
      <c r="H67" s="4" t="str">
        <f t="shared" ca="1" si="12"/>
        <v>-</v>
      </c>
      <c r="I67" s="4" t="str">
        <f t="shared" ca="1" si="12"/>
        <v>-</v>
      </c>
      <c r="J67" s="6">
        <f t="shared" ca="1" si="2"/>
        <v>562</v>
      </c>
      <c r="K67" s="3">
        <f t="shared" ca="1" si="3"/>
        <v>0</v>
      </c>
      <c r="N67" s="3" t="str">
        <f t="shared" ca="1" si="4"/>
        <v>F06</v>
      </c>
      <c r="O67" s="3" t="str">
        <f t="shared" ca="1" si="5"/>
        <v>C07</v>
      </c>
      <c r="P67" s="3" t="str">
        <f t="shared" ca="1" si="6"/>
        <v>○○○○</v>
      </c>
      <c r="Q67" s="3" t="str">
        <f t="shared" ca="1" si="7"/>
        <v>-</v>
      </c>
      <c r="R67" s="3" t="str">
        <f t="shared" ca="1" si="8"/>
        <v>-</v>
      </c>
      <c r="S67" s="3" t="str">
        <f t="shared" ca="1" si="9"/>
        <v>-</v>
      </c>
    </row>
    <row r="68" spans="1:19">
      <c r="A68" s="4">
        <v>100065</v>
      </c>
      <c r="B68" s="7">
        <f t="shared" ca="1" si="10"/>
        <v>45411</v>
      </c>
      <c r="C68" s="4">
        <f t="shared" ca="1" si="11"/>
        <v>1003</v>
      </c>
      <c r="D68" s="4" t="str">
        <f t="shared" ca="1" si="12"/>
        <v>F06</v>
      </c>
      <c r="E68" s="4" t="str">
        <f t="shared" ca="1" si="12"/>
        <v>C05</v>
      </c>
      <c r="F68" s="4" t="str">
        <f t="shared" ca="1" si="12"/>
        <v>○○○○</v>
      </c>
      <c r="G68" s="4" t="str">
        <f t="shared" ca="1" si="12"/>
        <v>F05</v>
      </c>
      <c r="H68" s="4" t="str">
        <f t="shared" ca="1" si="12"/>
        <v>C04</v>
      </c>
      <c r="I68" s="4" t="str">
        <f t="shared" ca="1" si="12"/>
        <v>○○○○</v>
      </c>
      <c r="J68" s="6">
        <f t="shared" ca="1" si="2"/>
        <v>984</v>
      </c>
      <c r="K68" s="3">
        <f t="shared" ca="1" si="3"/>
        <v>1</v>
      </c>
      <c r="N68" s="3" t="str">
        <f t="shared" ca="1" si="4"/>
        <v>F06</v>
      </c>
      <c r="O68" s="3" t="str">
        <f t="shared" ca="1" si="5"/>
        <v>C05</v>
      </c>
      <c r="P68" s="3" t="str">
        <f t="shared" ca="1" si="6"/>
        <v>○○○○</v>
      </c>
      <c r="Q68" s="3" t="str">
        <f t="shared" ca="1" si="7"/>
        <v>F05</v>
      </c>
      <c r="R68" s="3" t="str">
        <f t="shared" ca="1" si="8"/>
        <v>C04</v>
      </c>
      <c r="S68" s="3" t="str">
        <f t="shared" ca="1" si="9"/>
        <v>○○○○</v>
      </c>
    </row>
    <row r="69" spans="1:19">
      <c r="A69" s="4">
        <v>100066</v>
      </c>
      <c r="B69" s="7">
        <f t="shared" ca="1" si="10"/>
        <v>45412</v>
      </c>
      <c r="C69" s="4">
        <f t="shared" ca="1" si="11"/>
        <v>1168</v>
      </c>
      <c r="D69" s="4" t="str">
        <f t="shared" ca="1" si="12"/>
        <v>F04</v>
      </c>
      <c r="E69" s="4" t="str">
        <f t="shared" ca="1" si="12"/>
        <v>C06</v>
      </c>
      <c r="F69" s="4" t="str">
        <f t="shared" ca="1" si="12"/>
        <v>○○○○</v>
      </c>
      <c r="G69" s="4" t="str">
        <f t="shared" ca="1" si="12"/>
        <v>F01</v>
      </c>
      <c r="H69" s="4" t="str">
        <f t="shared" ca="1" si="12"/>
        <v>C08</v>
      </c>
      <c r="I69" s="4" t="str">
        <f t="shared" ca="1" si="12"/>
        <v>○○○○</v>
      </c>
      <c r="J69" s="6">
        <f t="shared" ref="J69:J132" ca="1" si="13">RANDBETWEEN(50,5000)</f>
        <v>2807</v>
      </c>
      <c r="K69" s="3">
        <f t="shared" ref="K69:K132" ca="1" si="14">RANDBETWEEN(0,1)</f>
        <v>0</v>
      </c>
      <c r="N69" s="3" t="str">
        <f t="shared" ref="N69:N132" ca="1" si="15">IF(VLOOKUP(RANDBETWEEN(1,8),$L$4:$M$11,2,FALSE)="","-",VLOOKUP(RANDBETWEEN(1,7),$L$4:$M$11,2,FALSE))</f>
        <v>F04</v>
      </c>
      <c r="O69" s="3" t="str">
        <f t="shared" ref="O69:O132" ca="1" si="16">IF(N69="-","-",VLOOKUP(RANDBETWEEN(1,8),$L$12:$M$19,2,FALSE))</f>
        <v>C06</v>
      </c>
      <c r="P69" s="3" t="str">
        <f t="shared" ref="P69:P132" ca="1" si="17">IF(N69="-","-","○○○○")</f>
        <v>○○○○</v>
      </c>
      <c r="Q69" s="3" t="str">
        <f t="shared" ref="Q69:Q132" ca="1" si="18">IF(VLOOKUP(RANDBETWEEN(1,8),$L$4:$M$11,2,FALSE)="","-",VLOOKUP(RANDBETWEEN(1,7),$L$4:$M$11,2,FALSE))</f>
        <v>F01</v>
      </c>
      <c r="R69" s="3" t="str">
        <f t="shared" ref="R69:R132" ca="1" si="19">IF(Q69="-","-",VLOOKUP(RANDBETWEEN(1,8),$L$12:$M$19,2,FALSE))</f>
        <v>C08</v>
      </c>
      <c r="S69" s="3" t="str">
        <f t="shared" ref="S69:S132" ca="1" si="20">IF(Q69="-","-","○○○○")</f>
        <v>○○○○</v>
      </c>
    </row>
    <row r="70" spans="1:19">
      <c r="A70" s="4">
        <v>100067</v>
      </c>
      <c r="B70" s="7">
        <f t="shared" ref="B70:B133" ca="1" si="21">B69+K69</f>
        <v>45412</v>
      </c>
      <c r="C70" s="4">
        <f t="shared" ref="C70:C133" ca="1" si="22">1000+RANDBETWEEN(1,200)</f>
        <v>1032</v>
      </c>
      <c r="D70" s="4" t="str">
        <f t="shared" ca="1" si="12"/>
        <v>F04</v>
      </c>
      <c r="E70" s="4" t="str">
        <f t="shared" ca="1" si="12"/>
        <v>C07</v>
      </c>
      <c r="F70" s="4" t="str">
        <f t="shared" ca="1" si="12"/>
        <v>○○○○</v>
      </c>
      <c r="G70" s="4" t="str">
        <f t="shared" ca="1" si="12"/>
        <v>F03</v>
      </c>
      <c r="H70" s="4" t="str">
        <f t="shared" ca="1" si="12"/>
        <v>C04</v>
      </c>
      <c r="I70" s="4" t="str">
        <f t="shared" ca="1" si="12"/>
        <v>○○○○</v>
      </c>
      <c r="J70" s="6">
        <f t="shared" ca="1" si="13"/>
        <v>2019</v>
      </c>
      <c r="K70" s="3">
        <f t="shared" ca="1" si="14"/>
        <v>0</v>
      </c>
      <c r="N70" s="3" t="str">
        <f t="shared" ca="1" si="15"/>
        <v>F04</v>
      </c>
      <c r="O70" s="3" t="str">
        <f t="shared" ca="1" si="16"/>
        <v>C07</v>
      </c>
      <c r="P70" s="3" t="str">
        <f t="shared" ca="1" si="17"/>
        <v>○○○○</v>
      </c>
      <c r="Q70" s="3" t="str">
        <f t="shared" ca="1" si="18"/>
        <v>F03</v>
      </c>
      <c r="R70" s="3" t="str">
        <f t="shared" ca="1" si="19"/>
        <v>C04</v>
      </c>
      <c r="S70" s="3" t="str">
        <f t="shared" ca="1" si="20"/>
        <v>○○○○</v>
      </c>
    </row>
    <row r="71" spans="1:19">
      <c r="A71" s="4">
        <v>100068</v>
      </c>
      <c r="B71" s="7">
        <f t="shared" ca="1" si="21"/>
        <v>45412</v>
      </c>
      <c r="C71" s="4">
        <f t="shared" ca="1" si="22"/>
        <v>1056</v>
      </c>
      <c r="D71" s="4" t="str">
        <f t="shared" ca="1" si="12"/>
        <v>F07</v>
      </c>
      <c r="E71" s="4" t="str">
        <f t="shared" ca="1" si="12"/>
        <v>C05</v>
      </c>
      <c r="F71" s="4" t="str">
        <f t="shared" ca="1" si="12"/>
        <v>○○○○</v>
      </c>
      <c r="G71" s="4" t="str">
        <f t="shared" ca="1" si="12"/>
        <v>-</v>
      </c>
      <c r="H71" s="4" t="str">
        <f t="shared" ca="1" si="12"/>
        <v>-</v>
      </c>
      <c r="I71" s="4" t="str">
        <f t="shared" ca="1" si="12"/>
        <v>-</v>
      </c>
      <c r="J71" s="6">
        <f t="shared" ca="1" si="13"/>
        <v>2988</v>
      </c>
      <c r="K71" s="3">
        <f t="shared" ca="1" si="14"/>
        <v>0</v>
      </c>
      <c r="N71" s="3" t="str">
        <f t="shared" ca="1" si="15"/>
        <v>F07</v>
      </c>
      <c r="O71" s="3" t="str">
        <f t="shared" ca="1" si="16"/>
        <v>C05</v>
      </c>
      <c r="P71" s="3" t="str">
        <f t="shared" ca="1" si="17"/>
        <v>○○○○</v>
      </c>
      <c r="Q71" s="3" t="str">
        <f t="shared" ca="1" si="18"/>
        <v>-</v>
      </c>
      <c r="R71" s="3" t="str">
        <f t="shared" ca="1" si="19"/>
        <v>-</v>
      </c>
      <c r="S71" s="3" t="str">
        <f t="shared" ca="1" si="20"/>
        <v>-</v>
      </c>
    </row>
    <row r="72" spans="1:19">
      <c r="A72" s="4">
        <v>100069</v>
      </c>
      <c r="B72" s="7">
        <f t="shared" ca="1" si="21"/>
        <v>45412</v>
      </c>
      <c r="C72" s="4">
        <f t="shared" ca="1" si="22"/>
        <v>1039</v>
      </c>
      <c r="D72" s="4" t="str">
        <f t="shared" ca="1" si="12"/>
        <v>-</v>
      </c>
      <c r="E72" s="4" t="str">
        <f t="shared" ca="1" si="12"/>
        <v>-</v>
      </c>
      <c r="F72" s="4" t="str">
        <f t="shared" ca="1" si="12"/>
        <v>-</v>
      </c>
      <c r="G72" s="4" t="str">
        <f t="shared" ca="1" si="12"/>
        <v>F02</v>
      </c>
      <c r="H72" s="4" t="str">
        <f t="shared" ca="1" si="12"/>
        <v>C08</v>
      </c>
      <c r="I72" s="4" t="str">
        <f t="shared" ca="1" si="12"/>
        <v>○○○○</v>
      </c>
      <c r="J72" s="6">
        <f t="shared" ca="1" si="13"/>
        <v>3178</v>
      </c>
      <c r="K72" s="3">
        <f t="shared" ca="1" si="14"/>
        <v>0</v>
      </c>
      <c r="N72" s="3" t="str">
        <f t="shared" ca="1" si="15"/>
        <v>-</v>
      </c>
      <c r="O72" s="3" t="str">
        <f t="shared" ca="1" si="16"/>
        <v>-</v>
      </c>
      <c r="P72" s="3" t="str">
        <f t="shared" ca="1" si="17"/>
        <v>-</v>
      </c>
      <c r="Q72" s="3" t="str">
        <f t="shared" ca="1" si="18"/>
        <v>F02</v>
      </c>
      <c r="R72" s="3" t="str">
        <f t="shared" ca="1" si="19"/>
        <v>C08</v>
      </c>
      <c r="S72" s="3" t="str">
        <f t="shared" ca="1" si="20"/>
        <v>○○○○</v>
      </c>
    </row>
    <row r="73" spans="1:19">
      <c r="A73" s="4">
        <v>100070</v>
      </c>
      <c r="B73" s="7">
        <f t="shared" ca="1" si="21"/>
        <v>45412</v>
      </c>
      <c r="C73" s="4">
        <f t="shared" ca="1" si="22"/>
        <v>1142</v>
      </c>
      <c r="D73" s="4" t="str">
        <f t="shared" ca="1" si="12"/>
        <v>-</v>
      </c>
      <c r="E73" s="4" t="str">
        <f t="shared" ca="1" si="12"/>
        <v>-</v>
      </c>
      <c r="F73" s="4" t="str">
        <f t="shared" ca="1" si="12"/>
        <v>-</v>
      </c>
      <c r="G73" s="4" t="str">
        <f t="shared" ca="1" si="12"/>
        <v>F07</v>
      </c>
      <c r="H73" s="4" t="str">
        <f t="shared" ca="1" si="12"/>
        <v>C02</v>
      </c>
      <c r="I73" s="4" t="str">
        <f t="shared" ca="1" si="12"/>
        <v>○○○○</v>
      </c>
      <c r="J73" s="6">
        <f t="shared" ca="1" si="13"/>
        <v>2998</v>
      </c>
      <c r="K73" s="3">
        <f t="shared" ca="1" si="14"/>
        <v>0</v>
      </c>
      <c r="N73" s="3" t="str">
        <f t="shared" ca="1" si="15"/>
        <v>-</v>
      </c>
      <c r="O73" s="3" t="str">
        <f t="shared" ca="1" si="16"/>
        <v>-</v>
      </c>
      <c r="P73" s="3" t="str">
        <f t="shared" ca="1" si="17"/>
        <v>-</v>
      </c>
      <c r="Q73" s="3" t="str">
        <f t="shared" ca="1" si="18"/>
        <v>F07</v>
      </c>
      <c r="R73" s="3" t="str">
        <f t="shared" ca="1" si="19"/>
        <v>C02</v>
      </c>
      <c r="S73" s="3" t="str">
        <f t="shared" ca="1" si="20"/>
        <v>○○○○</v>
      </c>
    </row>
    <row r="74" spans="1:19">
      <c r="A74" s="4">
        <v>100071</v>
      </c>
      <c r="B74" s="7">
        <f t="shared" ca="1" si="21"/>
        <v>45412</v>
      </c>
      <c r="C74" s="4">
        <f t="shared" ca="1" si="22"/>
        <v>1168</v>
      </c>
      <c r="D74" s="4" t="str">
        <f t="shared" ca="1" si="12"/>
        <v>F02</v>
      </c>
      <c r="E74" s="4" t="str">
        <f t="shared" ca="1" si="12"/>
        <v>C02</v>
      </c>
      <c r="F74" s="4" t="str">
        <f t="shared" ca="1" si="12"/>
        <v>○○○○</v>
      </c>
      <c r="G74" s="4" t="str">
        <f t="shared" ca="1" si="12"/>
        <v>-</v>
      </c>
      <c r="H74" s="4" t="str">
        <f t="shared" ca="1" si="12"/>
        <v>-</v>
      </c>
      <c r="I74" s="4" t="str">
        <f t="shared" ca="1" si="12"/>
        <v>-</v>
      </c>
      <c r="J74" s="6">
        <f t="shared" ca="1" si="13"/>
        <v>2768</v>
      </c>
      <c r="K74" s="3">
        <f t="shared" ca="1" si="14"/>
        <v>1</v>
      </c>
      <c r="N74" s="3" t="str">
        <f t="shared" ca="1" si="15"/>
        <v>F02</v>
      </c>
      <c r="O74" s="3" t="str">
        <f t="shared" ca="1" si="16"/>
        <v>C02</v>
      </c>
      <c r="P74" s="3" t="str">
        <f t="shared" ca="1" si="17"/>
        <v>○○○○</v>
      </c>
      <c r="Q74" s="3" t="str">
        <f t="shared" ca="1" si="18"/>
        <v>-</v>
      </c>
      <c r="R74" s="3" t="str">
        <f t="shared" ca="1" si="19"/>
        <v>-</v>
      </c>
      <c r="S74" s="3" t="str">
        <f t="shared" ca="1" si="20"/>
        <v>-</v>
      </c>
    </row>
    <row r="75" spans="1:19">
      <c r="A75" s="4">
        <v>100072</v>
      </c>
      <c r="B75" s="7">
        <f t="shared" ca="1" si="21"/>
        <v>45413</v>
      </c>
      <c r="C75" s="4">
        <f t="shared" ca="1" si="22"/>
        <v>1145</v>
      </c>
      <c r="D75" s="4" t="str">
        <f t="shared" ca="1" si="12"/>
        <v>-</v>
      </c>
      <c r="E75" s="4" t="str">
        <f t="shared" ca="1" si="12"/>
        <v>-</v>
      </c>
      <c r="F75" s="4" t="str">
        <f t="shared" ca="1" si="12"/>
        <v>-</v>
      </c>
      <c r="G75" s="4" t="str">
        <f t="shared" ca="1" si="12"/>
        <v>F01</v>
      </c>
      <c r="H75" s="4" t="str">
        <f t="shared" ca="1" si="12"/>
        <v>C01</v>
      </c>
      <c r="I75" s="4" t="str">
        <f t="shared" ca="1" si="12"/>
        <v>○○○○</v>
      </c>
      <c r="J75" s="6">
        <f t="shared" ca="1" si="13"/>
        <v>1943</v>
      </c>
      <c r="K75" s="3">
        <f t="shared" ca="1" si="14"/>
        <v>1</v>
      </c>
      <c r="N75" s="3" t="str">
        <f t="shared" ca="1" si="15"/>
        <v>-</v>
      </c>
      <c r="O75" s="3" t="str">
        <f t="shared" ca="1" si="16"/>
        <v>-</v>
      </c>
      <c r="P75" s="3" t="str">
        <f t="shared" ca="1" si="17"/>
        <v>-</v>
      </c>
      <c r="Q75" s="3" t="str">
        <f t="shared" ca="1" si="18"/>
        <v>F01</v>
      </c>
      <c r="R75" s="3" t="str">
        <f t="shared" ca="1" si="19"/>
        <v>C01</v>
      </c>
      <c r="S75" s="3" t="str">
        <f t="shared" ca="1" si="20"/>
        <v>○○○○</v>
      </c>
    </row>
    <row r="76" spans="1:19">
      <c r="A76" s="4">
        <v>100073</v>
      </c>
      <c r="B76" s="7">
        <f t="shared" ca="1" si="21"/>
        <v>45414</v>
      </c>
      <c r="C76" s="4">
        <f t="shared" ca="1" si="22"/>
        <v>1002</v>
      </c>
      <c r="D76" s="4" t="str">
        <f t="shared" ca="1" si="12"/>
        <v>F05</v>
      </c>
      <c r="E76" s="4" t="str">
        <f t="shared" ca="1" si="12"/>
        <v>C07</v>
      </c>
      <c r="F76" s="4" t="str">
        <f t="shared" ca="1" si="12"/>
        <v>○○○○</v>
      </c>
      <c r="G76" s="4" t="str">
        <f t="shared" ca="1" si="12"/>
        <v>F02</v>
      </c>
      <c r="H76" s="4" t="str">
        <f t="shared" ca="1" si="12"/>
        <v>C02</v>
      </c>
      <c r="I76" s="4" t="str">
        <f t="shared" ca="1" si="12"/>
        <v>○○○○</v>
      </c>
      <c r="J76" s="6">
        <f t="shared" ca="1" si="13"/>
        <v>368</v>
      </c>
      <c r="K76" s="3">
        <f t="shared" ca="1" si="14"/>
        <v>0</v>
      </c>
      <c r="N76" s="3" t="str">
        <f t="shared" ca="1" si="15"/>
        <v>F05</v>
      </c>
      <c r="O76" s="3" t="str">
        <f t="shared" ca="1" si="16"/>
        <v>C07</v>
      </c>
      <c r="P76" s="3" t="str">
        <f t="shared" ca="1" si="17"/>
        <v>○○○○</v>
      </c>
      <c r="Q76" s="3" t="str">
        <f t="shared" ca="1" si="18"/>
        <v>F02</v>
      </c>
      <c r="R76" s="3" t="str">
        <f t="shared" ca="1" si="19"/>
        <v>C02</v>
      </c>
      <c r="S76" s="3" t="str">
        <f t="shared" ca="1" si="20"/>
        <v>○○○○</v>
      </c>
    </row>
    <row r="77" spans="1:19">
      <c r="A77" s="4">
        <v>100074</v>
      </c>
      <c r="B77" s="7">
        <f t="shared" ca="1" si="21"/>
        <v>45414</v>
      </c>
      <c r="C77" s="4">
        <f t="shared" ca="1" si="22"/>
        <v>1040</v>
      </c>
      <c r="D77" s="4" t="str">
        <f t="shared" ca="1" si="12"/>
        <v>F06</v>
      </c>
      <c r="E77" s="4" t="str">
        <f t="shared" ca="1" si="12"/>
        <v>C06</v>
      </c>
      <c r="F77" s="4" t="str">
        <f t="shared" ca="1" si="12"/>
        <v>○○○○</v>
      </c>
      <c r="G77" s="4" t="str">
        <f t="shared" ca="1" si="12"/>
        <v>-</v>
      </c>
      <c r="H77" s="4" t="str">
        <f t="shared" ca="1" si="12"/>
        <v>-</v>
      </c>
      <c r="I77" s="4" t="str">
        <f t="shared" ca="1" si="12"/>
        <v>-</v>
      </c>
      <c r="J77" s="6">
        <f t="shared" ca="1" si="13"/>
        <v>1592</v>
      </c>
      <c r="K77" s="3">
        <f t="shared" ca="1" si="14"/>
        <v>0</v>
      </c>
      <c r="N77" s="3" t="str">
        <f t="shared" ca="1" si="15"/>
        <v>F06</v>
      </c>
      <c r="O77" s="3" t="str">
        <f t="shared" ca="1" si="16"/>
        <v>C06</v>
      </c>
      <c r="P77" s="3" t="str">
        <f t="shared" ca="1" si="17"/>
        <v>○○○○</v>
      </c>
      <c r="Q77" s="3" t="str">
        <f t="shared" ca="1" si="18"/>
        <v>-</v>
      </c>
      <c r="R77" s="3" t="str">
        <f t="shared" ca="1" si="19"/>
        <v>-</v>
      </c>
      <c r="S77" s="3" t="str">
        <f t="shared" ca="1" si="20"/>
        <v>-</v>
      </c>
    </row>
    <row r="78" spans="1:19">
      <c r="A78" s="4">
        <v>100075</v>
      </c>
      <c r="B78" s="7">
        <f t="shared" ca="1" si="21"/>
        <v>45414</v>
      </c>
      <c r="C78" s="4">
        <f t="shared" ca="1" si="22"/>
        <v>1088</v>
      </c>
      <c r="D78" s="4" t="str">
        <f t="shared" ca="1" si="12"/>
        <v>-</v>
      </c>
      <c r="E78" s="4" t="str">
        <f t="shared" ca="1" si="12"/>
        <v>-</v>
      </c>
      <c r="F78" s="4" t="str">
        <f t="shared" ca="1" si="12"/>
        <v>-</v>
      </c>
      <c r="G78" s="4" t="str">
        <f t="shared" ca="1" si="12"/>
        <v>F05</v>
      </c>
      <c r="H78" s="4" t="str">
        <f t="shared" ca="1" si="12"/>
        <v>C05</v>
      </c>
      <c r="I78" s="4" t="str">
        <f t="shared" ca="1" si="12"/>
        <v>○○○○</v>
      </c>
      <c r="J78" s="6">
        <f t="shared" ca="1" si="13"/>
        <v>671</v>
      </c>
      <c r="K78" s="3">
        <f t="shared" ca="1" si="14"/>
        <v>1</v>
      </c>
      <c r="N78" s="3" t="str">
        <f t="shared" ca="1" si="15"/>
        <v>-</v>
      </c>
      <c r="O78" s="3" t="str">
        <f t="shared" ca="1" si="16"/>
        <v>-</v>
      </c>
      <c r="P78" s="3" t="str">
        <f t="shared" ca="1" si="17"/>
        <v>-</v>
      </c>
      <c r="Q78" s="3" t="str">
        <f t="shared" ca="1" si="18"/>
        <v>F05</v>
      </c>
      <c r="R78" s="3" t="str">
        <f t="shared" ca="1" si="19"/>
        <v>C05</v>
      </c>
      <c r="S78" s="3" t="str">
        <f t="shared" ca="1" si="20"/>
        <v>○○○○</v>
      </c>
    </row>
    <row r="79" spans="1:19">
      <c r="A79" s="4">
        <v>100076</v>
      </c>
      <c r="B79" s="7">
        <f t="shared" ca="1" si="21"/>
        <v>45415</v>
      </c>
      <c r="C79" s="4">
        <f t="shared" ca="1" si="22"/>
        <v>1016</v>
      </c>
      <c r="D79" s="4" t="str">
        <f t="shared" ca="1" si="12"/>
        <v>-</v>
      </c>
      <c r="E79" s="4" t="str">
        <f t="shared" ca="1" si="12"/>
        <v>-</v>
      </c>
      <c r="F79" s="4" t="str">
        <f t="shared" ca="1" si="12"/>
        <v>-</v>
      </c>
      <c r="G79" s="4" t="str">
        <f t="shared" ca="1" si="12"/>
        <v>F04</v>
      </c>
      <c r="H79" s="4" t="str">
        <f t="shared" ca="1" si="12"/>
        <v>C06</v>
      </c>
      <c r="I79" s="4" t="str">
        <f t="shared" ca="1" si="12"/>
        <v>○○○○</v>
      </c>
      <c r="J79" s="6">
        <f t="shared" ca="1" si="13"/>
        <v>4252</v>
      </c>
      <c r="K79" s="3">
        <f t="shared" ca="1" si="14"/>
        <v>1</v>
      </c>
      <c r="N79" s="3" t="str">
        <f t="shared" ca="1" si="15"/>
        <v>-</v>
      </c>
      <c r="O79" s="3" t="str">
        <f t="shared" ca="1" si="16"/>
        <v>-</v>
      </c>
      <c r="P79" s="3" t="str">
        <f t="shared" ca="1" si="17"/>
        <v>-</v>
      </c>
      <c r="Q79" s="3" t="str">
        <f t="shared" ca="1" si="18"/>
        <v>F04</v>
      </c>
      <c r="R79" s="3" t="str">
        <f t="shared" ca="1" si="19"/>
        <v>C06</v>
      </c>
      <c r="S79" s="3" t="str">
        <f t="shared" ca="1" si="20"/>
        <v>○○○○</v>
      </c>
    </row>
    <row r="80" spans="1:19">
      <c r="A80" s="4">
        <v>100077</v>
      </c>
      <c r="B80" s="7">
        <f t="shared" ca="1" si="21"/>
        <v>45416</v>
      </c>
      <c r="C80" s="4">
        <f t="shared" ca="1" si="22"/>
        <v>1018</v>
      </c>
      <c r="D80" s="4" t="str">
        <f t="shared" ca="1" si="12"/>
        <v>F06</v>
      </c>
      <c r="E80" s="4" t="str">
        <f t="shared" ca="1" si="12"/>
        <v>C07</v>
      </c>
      <c r="F80" s="4" t="str">
        <f t="shared" ca="1" si="12"/>
        <v>○○○○</v>
      </c>
      <c r="G80" s="4" t="str">
        <f t="shared" ca="1" si="12"/>
        <v>F02</v>
      </c>
      <c r="H80" s="4" t="str">
        <f t="shared" ca="1" si="12"/>
        <v>C01</v>
      </c>
      <c r="I80" s="4" t="str">
        <f t="shared" ca="1" si="12"/>
        <v>○○○○</v>
      </c>
      <c r="J80" s="6">
        <f t="shared" ca="1" si="13"/>
        <v>3880</v>
      </c>
      <c r="K80" s="3">
        <f t="shared" ca="1" si="14"/>
        <v>0</v>
      </c>
      <c r="N80" s="3" t="str">
        <f t="shared" ca="1" si="15"/>
        <v>F06</v>
      </c>
      <c r="O80" s="3" t="str">
        <f t="shared" ca="1" si="16"/>
        <v>C07</v>
      </c>
      <c r="P80" s="3" t="str">
        <f t="shared" ca="1" si="17"/>
        <v>○○○○</v>
      </c>
      <c r="Q80" s="3" t="str">
        <f t="shared" ca="1" si="18"/>
        <v>F02</v>
      </c>
      <c r="R80" s="3" t="str">
        <f t="shared" ca="1" si="19"/>
        <v>C01</v>
      </c>
      <c r="S80" s="3" t="str">
        <f t="shared" ca="1" si="20"/>
        <v>○○○○</v>
      </c>
    </row>
    <row r="81" spans="1:19">
      <c r="A81" s="4">
        <v>100078</v>
      </c>
      <c r="B81" s="7">
        <f t="shared" ca="1" si="21"/>
        <v>45416</v>
      </c>
      <c r="C81" s="4">
        <f t="shared" ca="1" si="22"/>
        <v>1200</v>
      </c>
      <c r="D81" s="4" t="str">
        <f t="shared" ca="1" si="12"/>
        <v>F05</v>
      </c>
      <c r="E81" s="4" t="str">
        <f t="shared" ca="1" si="12"/>
        <v>C05</v>
      </c>
      <c r="F81" s="4" t="str">
        <f t="shared" ca="1" si="12"/>
        <v>○○○○</v>
      </c>
      <c r="G81" s="4" t="str">
        <f t="shared" ca="1" si="12"/>
        <v>F04</v>
      </c>
      <c r="H81" s="4" t="str">
        <f t="shared" ca="1" si="12"/>
        <v>C06</v>
      </c>
      <c r="I81" s="4" t="str">
        <f t="shared" ca="1" si="12"/>
        <v>○○○○</v>
      </c>
      <c r="J81" s="6">
        <f t="shared" ca="1" si="13"/>
        <v>1091</v>
      </c>
      <c r="K81" s="3">
        <f t="shared" ca="1" si="14"/>
        <v>0</v>
      </c>
      <c r="N81" s="3" t="str">
        <f t="shared" ca="1" si="15"/>
        <v>F05</v>
      </c>
      <c r="O81" s="3" t="str">
        <f t="shared" ca="1" si="16"/>
        <v>C05</v>
      </c>
      <c r="P81" s="3" t="str">
        <f t="shared" ca="1" si="17"/>
        <v>○○○○</v>
      </c>
      <c r="Q81" s="3" t="str">
        <f t="shared" ca="1" si="18"/>
        <v>F04</v>
      </c>
      <c r="R81" s="3" t="str">
        <f t="shared" ca="1" si="19"/>
        <v>C06</v>
      </c>
      <c r="S81" s="3" t="str">
        <f t="shared" ca="1" si="20"/>
        <v>○○○○</v>
      </c>
    </row>
    <row r="82" spans="1:19">
      <c r="A82" s="4">
        <v>100079</v>
      </c>
      <c r="B82" s="7">
        <f t="shared" ca="1" si="21"/>
        <v>45416</v>
      </c>
      <c r="C82" s="4">
        <f t="shared" ca="1" si="22"/>
        <v>1192</v>
      </c>
      <c r="D82" s="4" t="str">
        <f t="shared" ca="1" si="12"/>
        <v>F01</v>
      </c>
      <c r="E82" s="4" t="str">
        <f t="shared" ca="1" si="12"/>
        <v>C02</v>
      </c>
      <c r="F82" s="4" t="str">
        <f t="shared" ca="1" si="12"/>
        <v>○○○○</v>
      </c>
      <c r="G82" s="4" t="str">
        <f t="shared" ca="1" si="12"/>
        <v>F04</v>
      </c>
      <c r="H82" s="4" t="str">
        <f t="shared" ca="1" si="12"/>
        <v>C02</v>
      </c>
      <c r="I82" s="4" t="str">
        <f t="shared" ca="1" si="12"/>
        <v>○○○○</v>
      </c>
      <c r="J82" s="6">
        <f t="shared" ca="1" si="13"/>
        <v>4109</v>
      </c>
      <c r="K82" s="3">
        <f t="shared" ca="1" si="14"/>
        <v>1</v>
      </c>
      <c r="N82" s="3" t="str">
        <f t="shared" ca="1" si="15"/>
        <v>F01</v>
      </c>
      <c r="O82" s="3" t="str">
        <f t="shared" ca="1" si="16"/>
        <v>C02</v>
      </c>
      <c r="P82" s="3" t="str">
        <f t="shared" ca="1" si="17"/>
        <v>○○○○</v>
      </c>
      <c r="Q82" s="3" t="str">
        <f t="shared" ca="1" si="18"/>
        <v>F04</v>
      </c>
      <c r="R82" s="3" t="str">
        <f t="shared" ca="1" si="19"/>
        <v>C02</v>
      </c>
      <c r="S82" s="3" t="str">
        <f t="shared" ca="1" si="20"/>
        <v>○○○○</v>
      </c>
    </row>
    <row r="83" spans="1:19">
      <c r="A83" s="4">
        <v>100080</v>
      </c>
      <c r="B83" s="7">
        <f t="shared" ca="1" si="21"/>
        <v>45417</v>
      </c>
      <c r="C83" s="4">
        <f t="shared" ca="1" si="22"/>
        <v>1150</v>
      </c>
      <c r="D83" s="4" t="str">
        <f t="shared" ca="1" si="12"/>
        <v>F05</v>
      </c>
      <c r="E83" s="4" t="str">
        <f t="shared" ca="1" si="12"/>
        <v>C08</v>
      </c>
      <c r="F83" s="4" t="str">
        <f t="shared" ca="1" si="12"/>
        <v>○○○○</v>
      </c>
      <c r="G83" s="4" t="str">
        <f t="shared" ca="1" si="12"/>
        <v>F02</v>
      </c>
      <c r="H83" s="4" t="str">
        <f t="shared" ca="1" si="12"/>
        <v>C06</v>
      </c>
      <c r="I83" s="4" t="str">
        <f t="shared" ca="1" si="12"/>
        <v>○○○○</v>
      </c>
      <c r="J83" s="6">
        <f t="shared" ca="1" si="13"/>
        <v>1413</v>
      </c>
      <c r="K83" s="3">
        <f t="shared" ca="1" si="14"/>
        <v>0</v>
      </c>
      <c r="N83" s="3" t="str">
        <f t="shared" ca="1" si="15"/>
        <v>F05</v>
      </c>
      <c r="O83" s="3" t="str">
        <f t="shared" ca="1" si="16"/>
        <v>C08</v>
      </c>
      <c r="P83" s="3" t="str">
        <f t="shared" ca="1" si="17"/>
        <v>○○○○</v>
      </c>
      <c r="Q83" s="3" t="str">
        <f t="shared" ca="1" si="18"/>
        <v>F02</v>
      </c>
      <c r="R83" s="3" t="str">
        <f t="shared" ca="1" si="19"/>
        <v>C06</v>
      </c>
      <c r="S83" s="3" t="str">
        <f t="shared" ca="1" si="20"/>
        <v>○○○○</v>
      </c>
    </row>
    <row r="84" spans="1:19">
      <c r="A84" s="4">
        <v>100081</v>
      </c>
      <c r="B84" s="7">
        <f t="shared" ca="1" si="21"/>
        <v>45417</v>
      </c>
      <c r="C84" s="4">
        <f t="shared" ca="1" si="22"/>
        <v>1199</v>
      </c>
      <c r="D84" s="4" t="str">
        <f t="shared" ca="1" si="12"/>
        <v>F06</v>
      </c>
      <c r="E84" s="4" t="str">
        <f t="shared" ca="1" si="12"/>
        <v>C08</v>
      </c>
      <c r="F84" s="4" t="str">
        <f t="shared" ca="1" si="12"/>
        <v>○○○○</v>
      </c>
      <c r="G84" s="4" t="str">
        <f t="shared" ca="1" si="12"/>
        <v>-</v>
      </c>
      <c r="H84" s="4" t="str">
        <f t="shared" ca="1" si="12"/>
        <v>-</v>
      </c>
      <c r="I84" s="4" t="str">
        <f t="shared" ca="1" si="12"/>
        <v>-</v>
      </c>
      <c r="J84" s="6">
        <f t="shared" ca="1" si="13"/>
        <v>4623</v>
      </c>
      <c r="K84" s="3">
        <f t="shared" ca="1" si="14"/>
        <v>0</v>
      </c>
      <c r="N84" s="3" t="str">
        <f t="shared" ca="1" si="15"/>
        <v>F06</v>
      </c>
      <c r="O84" s="3" t="str">
        <f t="shared" ca="1" si="16"/>
        <v>C08</v>
      </c>
      <c r="P84" s="3" t="str">
        <f t="shared" ca="1" si="17"/>
        <v>○○○○</v>
      </c>
      <c r="Q84" s="3" t="str">
        <f t="shared" ca="1" si="18"/>
        <v>-</v>
      </c>
      <c r="R84" s="3" t="str">
        <f t="shared" ca="1" si="19"/>
        <v>-</v>
      </c>
      <c r="S84" s="3" t="str">
        <f t="shared" ca="1" si="20"/>
        <v>-</v>
      </c>
    </row>
    <row r="85" spans="1:19">
      <c r="A85" s="4">
        <v>100082</v>
      </c>
      <c r="B85" s="7">
        <f t="shared" ca="1" si="21"/>
        <v>45417</v>
      </c>
      <c r="C85" s="4">
        <f t="shared" ca="1" si="22"/>
        <v>1096</v>
      </c>
      <c r="D85" s="4" t="str">
        <f t="shared" ca="1" si="12"/>
        <v>F05</v>
      </c>
      <c r="E85" s="4" t="str">
        <f t="shared" ca="1" si="12"/>
        <v>C05</v>
      </c>
      <c r="F85" s="4" t="str">
        <f t="shared" ca="1" si="12"/>
        <v>○○○○</v>
      </c>
      <c r="G85" s="4" t="str">
        <f t="shared" ca="1" si="12"/>
        <v>F06</v>
      </c>
      <c r="H85" s="4" t="str">
        <f t="shared" ca="1" si="12"/>
        <v>C02</v>
      </c>
      <c r="I85" s="4" t="str">
        <f t="shared" ca="1" si="12"/>
        <v>○○○○</v>
      </c>
      <c r="J85" s="6">
        <f t="shared" ca="1" si="13"/>
        <v>604</v>
      </c>
      <c r="K85" s="3">
        <f t="shared" ca="1" si="14"/>
        <v>1</v>
      </c>
      <c r="N85" s="3" t="str">
        <f t="shared" ca="1" si="15"/>
        <v>F05</v>
      </c>
      <c r="O85" s="3" t="str">
        <f t="shared" ca="1" si="16"/>
        <v>C05</v>
      </c>
      <c r="P85" s="3" t="str">
        <f t="shared" ca="1" si="17"/>
        <v>○○○○</v>
      </c>
      <c r="Q85" s="3" t="str">
        <f t="shared" ca="1" si="18"/>
        <v>F06</v>
      </c>
      <c r="R85" s="3" t="str">
        <f t="shared" ca="1" si="19"/>
        <v>C02</v>
      </c>
      <c r="S85" s="3" t="str">
        <f t="shared" ca="1" si="20"/>
        <v>○○○○</v>
      </c>
    </row>
    <row r="86" spans="1:19">
      <c r="A86" s="4">
        <v>100083</v>
      </c>
      <c r="B86" s="7">
        <f t="shared" ca="1" si="21"/>
        <v>45418</v>
      </c>
      <c r="C86" s="4">
        <f t="shared" ca="1" si="22"/>
        <v>1183</v>
      </c>
      <c r="D86" s="4" t="str">
        <f t="shared" ca="1" si="12"/>
        <v>-</v>
      </c>
      <c r="E86" s="4" t="str">
        <f t="shared" ca="1" si="12"/>
        <v>-</v>
      </c>
      <c r="F86" s="4" t="str">
        <f t="shared" ca="1" si="12"/>
        <v>-</v>
      </c>
      <c r="G86" s="4" t="str">
        <f t="shared" ca="1" si="12"/>
        <v>F04</v>
      </c>
      <c r="H86" s="4" t="str">
        <f t="shared" ca="1" si="12"/>
        <v>C06</v>
      </c>
      <c r="I86" s="4" t="str">
        <f t="shared" ca="1" si="12"/>
        <v>○○○○</v>
      </c>
      <c r="J86" s="6">
        <f t="shared" ca="1" si="13"/>
        <v>1955</v>
      </c>
      <c r="K86" s="3">
        <f t="shared" ca="1" si="14"/>
        <v>0</v>
      </c>
      <c r="N86" s="3" t="str">
        <f t="shared" ca="1" si="15"/>
        <v>-</v>
      </c>
      <c r="O86" s="3" t="str">
        <f t="shared" ca="1" si="16"/>
        <v>-</v>
      </c>
      <c r="P86" s="3" t="str">
        <f t="shared" ca="1" si="17"/>
        <v>-</v>
      </c>
      <c r="Q86" s="3" t="str">
        <f t="shared" ca="1" si="18"/>
        <v>F04</v>
      </c>
      <c r="R86" s="3" t="str">
        <f t="shared" ca="1" si="19"/>
        <v>C06</v>
      </c>
      <c r="S86" s="3" t="str">
        <f t="shared" ca="1" si="20"/>
        <v>○○○○</v>
      </c>
    </row>
    <row r="87" spans="1:19">
      <c r="A87" s="4">
        <v>100084</v>
      </c>
      <c r="B87" s="7">
        <f t="shared" ca="1" si="21"/>
        <v>45418</v>
      </c>
      <c r="C87" s="4">
        <f t="shared" ca="1" si="22"/>
        <v>1141</v>
      </c>
      <c r="D87" s="4" t="str">
        <f t="shared" ca="1" si="12"/>
        <v>-</v>
      </c>
      <c r="E87" s="4" t="str">
        <f t="shared" ca="1" si="12"/>
        <v>-</v>
      </c>
      <c r="F87" s="4" t="str">
        <f t="shared" ca="1" si="12"/>
        <v>-</v>
      </c>
      <c r="G87" s="4" t="str">
        <f t="shared" ca="1" si="12"/>
        <v>F01</v>
      </c>
      <c r="H87" s="4" t="str">
        <f t="shared" ca="1" si="12"/>
        <v>C08</v>
      </c>
      <c r="I87" s="4" t="str">
        <f t="shared" ca="1" si="12"/>
        <v>○○○○</v>
      </c>
      <c r="J87" s="6">
        <f t="shared" ca="1" si="13"/>
        <v>2358</v>
      </c>
      <c r="K87" s="3">
        <f t="shared" ca="1" si="14"/>
        <v>1</v>
      </c>
      <c r="N87" s="3" t="str">
        <f t="shared" ca="1" si="15"/>
        <v>-</v>
      </c>
      <c r="O87" s="3" t="str">
        <f t="shared" ca="1" si="16"/>
        <v>-</v>
      </c>
      <c r="P87" s="3" t="str">
        <f t="shared" ca="1" si="17"/>
        <v>-</v>
      </c>
      <c r="Q87" s="3" t="str">
        <f t="shared" ca="1" si="18"/>
        <v>F01</v>
      </c>
      <c r="R87" s="3" t="str">
        <f t="shared" ca="1" si="19"/>
        <v>C08</v>
      </c>
      <c r="S87" s="3" t="str">
        <f t="shared" ca="1" si="20"/>
        <v>○○○○</v>
      </c>
    </row>
    <row r="88" spans="1:19">
      <c r="A88" s="4">
        <v>100085</v>
      </c>
      <c r="B88" s="7">
        <f t="shared" ca="1" si="21"/>
        <v>45419</v>
      </c>
      <c r="C88" s="4">
        <f t="shared" ca="1" si="22"/>
        <v>1199</v>
      </c>
      <c r="D88" s="4" t="str">
        <f t="shared" ca="1" si="12"/>
        <v>F02</v>
      </c>
      <c r="E88" s="4" t="str">
        <f t="shared" ca="1" si="12"/>
        <v>C02</v>
      </c>
      <c r="F88" s="4" t="str">
        <f t="shared" ca="1" si="12"/>
        <v>○○○○</v>
      </c>
      <c r="G88" s="4" t="str">
        <f t="shared" ca="1" si="12"/>
        <v>F05</v>
      </c>
      <c r="H88" s="4" t="str">
        <f t="shared" ca="1" si="12"/>
        <v>C02</v>
      </c>
      <c r="I88" s="4" t="str">
        <f t="shared" ca="1" si="12"/>
        <v>○○○○</v>
      </c>
      <c r="J88" s="6">
        <f t="shared" ca="1" si="13"/>
        <v>917</v>
      </c>
      <c r="K88" s="3">
        <f t="shared" ca="1" si="14"/>
        <v>1</v>
      </c>
      <c r="N88" s="3" t="str">
        <f t="shared" ca="1" si="15"/>
        <v>F02</v>
      </c>
      <c r="O88" s="3" t="str">
        <f t="shared" ca="1" si="16"/>
        <v>C02</v>
      </c>
      <c r="P88" s="3" t="str">
        <f t="shared" ca="1" si="17"/>
        <v>○○○○</v>
      </c>
      <c r="Q88" s="3" t="str">
        <f t="shared" ca="1" si="18"/>
        <v>F05</v>
      </c>
      <c r="R88" s="3" t="str">
        <f t="shared" ca="1" si="19"/>
        <v>C02</v>
      </c>
      <c r="S88" s="3" t="str">
        <f t="shared" ca="1" si="20"/>
        <v>○○○○</v>
      </c>
    </row>
    <row r="89" spans="1:19">
      <c r="A89" s="4">
        <v>100086</v>
      </c>
      <c r="B89" s="7">
        <f t="shared" ca="1" si="21"/>
        <v>45420</v>
      </c>
      <c r="C89" s="4">
        <f t="shared" ca="1" si="22"/>
        <v>1075</v>
      </c>
      <c r="D89" s="4" t="str">
        <f t="shared" ca="1" si="12"/>
        <v>F05</v>
      </c>
      <c r="E89" s="4" t="str">
        <f t="shared" ca="1" si="12"/>
        <v>C04</v>
      </c>
      <c r="F89" s="4" t="str">
        <f t="shared" ca="1" si="12"/>
        <v>○○○○</v>
      </c>
      <c r="G89" s="4" t="str">
        <f t="shared" ca="1" si="12"/>
        <v>F02</v>
      </c>
      <c r="H89" s="4" t="str">
        <f t="shared" ca="1" si="12"/>
        <v>C07</v>
      </c>
      <c r="I89" s="4" t="str">
        <f t="shared" ca="1" si="12"/>
        <v>○○○○</v>
      </c>
      <c r="J89" s="6">
        <f t="shared" ca="1" si="13"/>
        <v>271</v>
      </c>
      <c r="K89" s="3">
        <f t="shared" ca="1" si="14"/>
        <v>1</v>
      </c>
      <c r="N89" s="3" t="str">
        <f t="shared" ca="1" si="15"/>
        <v>F05</v>
      </c>
      <c r="O89" s="3" t="str">
        <f t="shared" ca="1" si="16"/>
        <v>C04</v>
      </c>
      <c r="P89" s="3" t="str">
        <f t="shared" ca="1" si="17"/>
        <v>○○○○</v>
      </c>
      <c r="Q89" s="3" t="str">
        <f t="shared" ca="1" si="18"/>
        <v>F02</v>
      </c>
      <c r="R89" s="3" t="str">
        <f t="shared" ca="1" si="19"/>
        <v>C07</v>
      </c>
      <c r="S89" s="3" t="str">
        <f t="shared" ca="1" si="20"/>
        <v>○○○○</v>
      </c>
    </row>
    <row r="90" spans="1:19">
      <c r="A90" s="4">
        <v>100087</v>
      </c>
      <c r="B90" s="7">
        <f t="shared" ca="1" si="21"/>
        <v>45421</v>
      </c>
      <c r="C90" s="4">
        <f t="shared" ca="1" si="22"/>
        <v>1080</v>
      </c>
      <c r="D90" s="4" t="str">
        <f t="shared" ca="1" si="12"/>
        <v>F06</v>
      </c>
      <c r="E90" s="4" t="str">
        <f t="shared" ca="1" si="12"/>
        <v>C05</v>
      </c>
      <c r="F90" s="4" t="str">
        <f t="shared" ca="1" si="12"/>
        <v>○○○○</v>
      </c>
      <c r="G90" s="4" t="str">
        <f t="shared" ca="1" si="12"/>
        <v>F02</v>
      </c>
      <c r="H90" s="4" t="str">
        <f t="shared" ca="1" si="12"/>
        <v>C07</v>
      </c>
      <c r="I90" s="4" t="str">
        <f t="shared" ca="1" si="12"/>
        <v>○○○○</v>
      </c>
      <c r="J90" s="6">
        <f t="shared" ca="1" si="13"/>
        <v>1791</v>
      </c>
      <c r="K90" s="3">
        <f t="shared" ca="1" si="14"/>
        <v>1</v>
      </c>
      <c r="N90" s="3" t="str">
        <f t="shared" ca="1" si="15"/>
        <v>F06</v>
      </c>
      <c r="O90" s="3" t="str">
        <f t="shared" ca="1" si="16"/>
        <v>C05</v>
      </c>
      <c r="P90" s="3" t="str">
        <f t="shared" ca="1" si="17"/>
        <v>○○○○</v>
      </c>
      <c r="Q90" s="3" t="str">
        <f t="shared" ca="1" si="18"/>
        <v>F02</v>
      </c>
      <c r="R90" s="3" t="str">
        <f t="shared" ca="1" si="19"/>
        <v>C07</v>
      </c>
      <c r="S90" s="3" t="str">
        <f t="shared" ca="1" si="20"/>
        <v>○○○○</v>
      </c>
    </row>
    <row r="91" spans="1:19">
      <c r="A91" s="4">
        <v>100088</v>
      </c>
      <c r="B91" s="7">
        <f t="shared" ca="1" si="21"/>
        <v>45422</v>
      </c>
      <c r="C91" s="4">
        <f t="shared" ca="1" si="22"/>
        <v>1169</v>
      </c>
      <c r="D91" s="4" t="str">
        <f t="shared" ca="1" si="12"/>
        <v>F01</v>
      </c>
      <c r="E91" s="4" t="str">
        <f t="shared" ca="1" si="12"/>
        <v>C06</v>
      </c>
      <c r="F91" s="4" t="str">
        <f t="shared" ca="1" si="12"/>
        <v>○○○○</v>
      </c>
      <c r="G91" s="4" t="str">
        <f t="shared" ca="1" si="12"/>
        <v>F02</v>
      </c>
      <c r="H91" s="4" t="str">
        <f t="shared" ca="1" si="12"/>
        <v>C07</v>
      </c>
      <c r="I91" s="4" t="str">
        <f t="shared" ca="1" si="12"/>
        <v>○○○○</v>
      </c>
      <c r="J91" s="6">
        <f t="shared" ca="1" si="13"/>
        <v>1934</v>
      </c>
      <c r="K91" s="3">
        <f t="shared" ca="1" si="14"/>
        <v>0</v>
      </c>
      <c r="N91" s="3" t="str">
        <f t="shared" ca="1" si="15"/>
        <v>F01</v>
      </c>
      <c r="O91" s="3" t="str">
        <f t="shared" ca="1" si="16"/>
        <v>C06</v>
      </c>
      <c r="P91" s="3" t="str">
        <f t="shared" ca="1" si="17"/>
        <v>○○○○</v>
      </c>
      <c r="Q91" s="3" t="str">
        <f t="shared" ca="1" si="18"/>
        <v>F02</v>
      </c>
      <c r="R91" s="3" t="str">
        <f t="shared" ca="1" si="19"/>
        <v>C07</v>
      </c>
      <c r="S91" s="3" t="str">
        <f t="shared" ca="1" si="20"/>
        <v>○○○○</v>
      </c>
    </row>
    <row r="92" spans="1:19">
      <c r="A92" s="4">
        <v>100089</v>
      </c>
      <c r="B92" s="7">
        <f t="shared" ca="1" si="21"/>
        <v>45422</v>
      </c>
      <c r="C92" s="4">
        <f t="shared" ca="1" si="22"/>
        <v>1036</v>
      </c>
      <c r="D92" s="4" t="str">
        <f t="shared" ca="1" si="12"/>
        <v>F05</v>
      </c>
      <c r="E92" s="4" t="str">
        <f t="shared" ca="1" si="12"/>
        <v>C03</v>
      </c>
      <c r="F92" s="4" t="str">
        <f t="shared" ca="1" si="12"/>
        <v>○○○○</v>
      </c>
      <c r="G92" s="4" t="str">
        <f t="shared" ca="1" si="12"/>
        <v>F03</v>
      </c>
      <c r="H92" s="4" t="str">
        <f t="shared" ca="1" si="12"/>
        <v>C08</v>
      </c>
      <c r="I92" s="4" t="str">
        <f t="shared" ca="1" si="12"/>
        <v>○○○○</v>
      </c>
      <c r="J92" s="6">
        <f t="shared" ca="1" si="13"/>
        <v>2649</v>
      </c>
      <c r="K92" s="3">
        <f t="shared" ca="1" si="14"/>
        <v>1</v>
      </c>
      <c r="N92" s="3" t="str">
        <f t="shared" ca="1" si="15"/>
        <v>F05</v>
      </c>
      <c r="O92" s="3" t="str">
        <f t="shared" ca="1" si="16"/>
        <v>C03</v>
      </c>
      <c r="P92" s="3" t="str">
        <f t="shared" ca="1" si="17"/>
        <v>○○○○</v>
      </c>
      <c r="Q92" s="3" t="str">
        <f t="shared" ca="1" si="18"/>
        <v>F03</v>
      </c>
      <c r="R92" s="3" t="str">
        <f t="shared" ca="1" si="19"/>
        <v>C08</v>
      </c>
      <c r="S92" s="3" t="str">
        <f t="shared" ca="1" si="20"/>
        <v>○○○○</v>
      </c>
    </row>
    <row r="93" spans="1:19">
      <c r="A93" s="4">
        <v>100090</v>
      </c>
      <c r="B93" s="7">
        <f t="shared" ca="1" si="21"/>
        <v>45423</v>
      </c>
      <c r="C93" s="4">
        <f t="shared" ca="1" si="22"/>
        <v>1171</v>
      </c>
      <c r="D93" s="4" t="str">
        <f t="shared" ca="1" si="12"/>
        <v>F03</v>
      </c>
      <c r="E93" s="4" t="str">
        <f t="shared" ca="1" si="12"/>
        <v>C02</v>
      </c>
      <c r="F93" s="4" t="str">
        <f t="shared" ca="1" si="12"/>
        <v>○○○○</v>
      </c>
      <c r="G93" s="4" t="str">
        <f t="shared" ca="1" si="12"/>
        <v>F05</v>
      </c>
      <c r="H93" s="4" t="str">
        <f t="shared" ca="1" si="12"/>
        <v>C04</v>
      </c>
      <c r="I93" s="4" t="str">
        <f t="shared" ca="1" si="12"/>
        <v>○○○○</v>
      </c>
      <c r="J93" s="6">
        <f t="shared" ca="1" si="13"/>
        <v>837</v>
      </c>
      <c r="K93" s="3">
        <f t="shared" ca="1" si="14"/>
        <v>0</v>
      </c>
      <c r="N93" s="3" t="str">
        <f t="shared" ca="1" si="15"/>
        <v>F03</v>
      </c>
      <c r="O93" s="3" t="str">
        <f t="shared" ca="1" si="16"/>
        <v>C02</v>
      </c>
      <c r="P93" s="3" t="str">
        <f t="shared" ca="1" si="17"/>
        <v>○○○○</v>
      </c>
      <c r="Q93" s="3" t="str">
        <f t="shared" ca="1" si="18"/>
        <v>F05</v>
      </c>
      <c r="R93" s="3" t="str">
        <f t="shared" ca="1" si="19"/>
        <v>C04</v>
      </c>
      <c r="S93" s="3" t="str">
        <f t="shared" ca="1" si="20"/>
        <v>○○○○</v>
      </c>
    </row>
    <row r="94" spans="1:19">
      <c r="A94" s="4">
        <v>100091</v>
      </c>
      <c r="B94" s="7">
        <f t="shared" ca="1" si="21"/>
        <v>45423</v>
      </c>
      <c r="C94" s="4">
        <f t="shared" ca="1" si="22"/>
        <v>1141</v>
      </c>
      <c r="D94" s="4" t="str">
        <f t="shared" ca="1" si="12"/>
        <v>F05</v>
      </c>
      <c r="E94" s="4" t="str">
        <f t="shared" ca="1" si="12"/>
        <v>C01</v>
      </c>
      <c r="F94" s="4" t="str">
        <f t="shared" ca="1" si="12"/>
        <v>○○○○</v>
      </c>
      <c r="G94" s="4" t="str">
        <f t="shared" ca="1" si="12"/>
        <v>F06</v>
      </c>
      <c r="H94" s="4" t="str">
        <f t="shared" ca="1" si="12"/>
        <v>C05</v>
      </c>
      <c r="I94" s="4" t="str">
        <f t="shared" ca="1" si="12"/>
        <v>○○○○</v>
      </c>
      <c r="J94" s="6">
        <f t="shared" ca="1" si="13"/>
        <v>918</v>
      </c>
      <c r="K94" s="3">
        <f t="shared" ca="1" si="14"/>
        <v>1</v>
      </c>
      <c r="N94" s="3" t="str">
        <f t="shared" ca="1" si="15"/>
        <v>F05</v>
      </c>
      <c r="O94" s="3" t="str">
        <f t="shared" ca="1" si="16"/>
        <v>C01</v>
      </c>
      <c r="P94" s="3" t="str">
        <f t="shared" ca="1" si="17"/>
        <v>○○○○</v>
      </c>
      <c r="Q94" s="3" t="str">
        <f t="shared" ca="1" si="18"/>
        <v>F06</v>
      </c>
      <c r="R94" s="3" t="str">
        <f t="shared" ca="1" si="19"/>
        <v>C05</v>
      </c>
      <c r="S94" s="3" t="str">
        <f t="shared" ca="1" si="20"/>
        <v>○○○○</v>
      </c>
    </row>
    <row r="95" spans="1:19">
      <c r="A95" s="4">
        <v>100092</v>
      </c>
      <c r="B95" s="7">
        <f t="shared" ca="1" si="21"/>
        <v>45424</v>
      </c>
      <c r="C95" s="4">
        <f t="shared" ca="1" si="22"/>
        <v>1088</v>
      </c>
      <c r="D95" s="4" t="str">
        <f t="shared" ca="1" si="12"/>
        <v>F02</v>
      </c>
      <c r="E95" s="4" t="str">
        <f t="shared" ca="1" si="12"/>
        <v>C06</v>
      </c>
      <c r="F95" s="4" t="str">
        <f t="shared" ca="1" si="12"/>
        <v>○○○○</v>
      </c>
      <c r="G95" s="4" t="str">
        <f t="shared" ca="1" si="12"/>
        <v>F04</v>
      </c>
      <c r="H95" s="4" t="str">
        <f t="shared" ca="1" si="12"/>
        <v>C01</v>
      </c>
      <c r="I95" s="4" t="str">
        <f t="shared" ca="1" si="12"/>
        <v>○○○○</v>
      </c>
      <c r="J95" s="6">
        <f t="shared" ca="1" si="13"/>
        <v>3168</v>
      </c>
      <c r="K95" s="3">
        <f t="shared" ca="1" si="14"/>
        <v>0</v>
      </c>
      <c r="N95" s="3" t="str">
        <f t="shared" ca="1" si="15"/>
        <v>F02</v>
      </c>
      <c r="O95" s="3" t="str">
        <f t="shared" ca="1" si="16"/>
        <v>C06</v>
      </c>
      <c r="P95" s="3" t="str">
        <f t="shared" ca="1" si="17"/>
        <v>○○○○</v>
      </c>
      <c r="Q95" s="3" t="str">
        <f t="shared" ca="1" si="18"/>
        <v>F04</v>
      </c>
      <c r="R95" s="3" t="str">
        <f t="shared" ca="1" si="19"/>
        <v>C01</v>
      </c>
      <c r="S95" s="3" t="str">
        <f t="shared" ca="1" si="20"/>
        <v>○○○○</v>
      </c>
    </row>
    <row r="96" spans="1:19">
      <c r="A96" s="4">
        <v>100093</v>
      </c>
      <c r="B96" s="7">
        <f t="shared" ca="1" si="21"/>
        <v>45424</v>
      </c>
      <c r="C96" s="4">
        <f t="shared" ca="1" si="22"/>
        <v>1100</v>
      </c>
      <c r="D96" s="4" t="str">
        <f t="shared" ca="1" si="12"/>
        <v>F01</v>
      </c>
      <c r="E96" s="4" t="str">
        <f t="shared" ca="1" si="12"/>
        <v>C05</v>
      </c>
      <c r="F96" s="4" t="str">
        <f t="shared" ca="1" si="12"/>
        <v>○○○○</v>
      </c>
      <c r="G96" s="4" t="str">
        <f t="shared" ca="1" si="12"/>
        <v>F06</v>
      </c>
      <c r="H96" s="4" t="str">
        <f t="shared" ca="1" si="12"/>
        <v>C05</v>
      </c>
      <c r="I96" s="4" t="str">
        <f t="shared" ca="1" si="12"/>
        <v>○○○○</v>
      </c>
      <c r="J96" s="6">
        <f t="shared" ca="1" si="13"/>
        <v>1606</v>
      </c>
      <c r="K96" s="3">
        <f t="shared" ca="1" si="14"/>
        <v>1</v>
      </c>
      <c r="N96" s="3" t="str">
        <f t="shared" ca="1" si="15"/>
        <v>F01</v>
      </c>
      <c r="O96" s="3" t="str">
        <f t="shared" ca="1" si="16"/>
        <v>C05</v>
      </c>
      <c r="P96" s="3" t="str">
        <f t="shared" ca="1" si="17"/>
        <v>○○○○</v>
      </c>
      <c r="Q96" s="3" t="str">
        <f t="shared" ca="1" si="18"/>
        <v>F06</v>
      </c>
      <c r="R96" s="3" t="str">
        <f t="shared" ca="1" si="19"/>
        <v>C05</v>
      </c>
      <c r="S96" s="3" t="str">
        <f t="shared" ca="1" si="20"/>
        <v>○○○○</v>
      </c>
    </row>
    <row r="97" spans="1:19">
      <c r="A97" s="4">
        <v>100094</v>
      </c>
      <c r="B97" s="7">
        <f t="shared" ca="1" si="21"/>
        <v>45425</v>
      </c>
      <c r="C97" s="4">
        <f t="shared" ca="1" si="22"/>
        <v>1007</v>
      </c>
      <c r="D97" s="4" t="str">
        <f t="shared" ca="1" si="12"/>
        <v>F03</v>
      </c>
      <c r="E97" s="4" t="str">
        <f t="shared" ca="1" si="12"/>
        <v>C03</v>
      </c>
      <c r="F97" s="4" t="str">
        <f t="shared" ca="1" si="12"/>
        <v>○○○○</v>
      </c>
      <c r="G97" s="4" t="str">
        <f t="shared" ca="1" si="12"/>
        <v>F02</v>
      </c>
      <c r="H97" s="4" t="str">
        <f t="shared" ca="1" si="12"/>
        <v>C06</v>
      </c>
      <c r="I97" s="4" t="str">
        <f t="shared" ca="1" si="12"/>
        <v>○○○○</v>
      </c>
      <c r="J97" s="6">
        <f t="shared" ca="1" si="13"/>
        <v>645</v>
      </c>
      <c r="K97" s="3">
        <f t="shared" ca="1" si="14"/>
        <v>0</v>
      </c>
      <c r="N97" s="3" t="str">
        <f t="shared" ca="1" si="15"/>
        <v>F03</v>
      </c>
      <c r="O97" s="3" t="str">
        <f t="shared" ca="1" si="16"/>
        <v>C03</v>
      </c>
      <c r="P97" s="3" t="str">
        <f t="shared" ca="1" si="17"/>
        <v>○○○○</v>
      </c>
      <c r="Q97" s="3" t="str">
        <f t="shared" ca="1" si="18"/>
        <v>F02</v>
      </c>
      <c r="R97" s="3" t="str">
        <f t="shared" ca="1" si="19"/>
        <v>C06</v>
      </c>
      <c r="S97" s="3" t="str">
        <f t="shared" ca="1" si="20"/>
        <v>○○○○</v>
      </c>
    </row>
    <row r="98" spans="1:19">
      <c r="A98" s="4">
        <v>100095</v>
      </c>
      <c r="B98" s="7">
        <f t="shared" ca="1" si="21"/>
        <v>45425</v>
      </c>
      <c r="C98" s="4">
        <f t="shared" ca="1" si="22"/>
        <v>1139</v>
      </c>
      <c r="D98" s="4" t="str">
        <f t="shared" ca="1" si="12"/>
        <v>F05</v>
      </c>
      <c r="E98" s="4" t="str">
        <f t="shared" ca="1" si="12"/>
        <v>C03</v>
      </c>
      <c r="F98" s="4" t="str">
        <f t="shared" ca="1" si="12"/>
        <v>○○○○</v>
      </c>
      <c r="G98" s="4" t="str">
        <f t="shared" ca="1" si="12"/>
        <v>F01</v>
      </c>
      <c r="H98" s="4" t="str">
        <f t="shared" ca="1" si="12"/>
        <v>C02</v>
      </c>
      <c r="I98" s="4" t="str">
        <f t="shared" ca="1" si="12"/>
        <v>○○○○</v>
      </c>
      <c r="J98" s="6">
        <f t="shared" ca="1" si="13"/>
        <v>3365</v>
      </c>
      <c r="K98" s="3">
        <f t="shared" ca="1" si="14"/>
        <v>1</v>
      </c>
      <c r="N98" s="3" t="str">
        <f t="shared" ca="1" si="15"/>
        <v>F05</v>
      </c>
      <c r="O98" s="3" t="str">
        <f t="shared" ca="1" si="16"/>
        <v>C03</v>
      </c>
      <c r="P98" s="3" t="str">
        <f t="shared" ca="1" si="17"/>
        <v>○○○○</v>
      </c>
      <c r="Q98" s="3" t="str">
        <f t="shared" ca="1" si="18"/>
        <v>F01</v>
      </c>
      <c r="R98" s="3" t="str">
        <f t="shared" ca="1" si="19"/>
        <v>C02</v>
      </c>
      <c r="S98" s="3" t="str">
        <f t="shared" ca="1" si="20"/>
        <v>○○○○</v>
      </c>
    </row>
    <row r="99" spans="1:19">
      <c r="A99" s="4">
        <v>100096</v>
      </c>
      <c r="B99" s="7">
        <f t="shared" ca="1" si="21"/>
        <v>45426</v>
      </c>
      <c r="C99" s="4">
        <f t="shared" ca="1" si="22"/>
        <v>1018</v>
      </c>
      <c r="D99" s="4" t="str">
        <f t="shared" ca="1" si="12"/>
        <v>-</v>
      </c>
      <c r="E99" s="4" t="str">
        <f t="shared" ca="1" si="12"/>
        <v>-</v>
      </c>
      <c r="F99" s="4" t="str">
        <f t="shared" ca="1" si="12"/>
        <v>-</v>
      </c>
      <c r="G99" s="4" t="str">
        <f t="shared" ca="1" si="12"/>
        <v>F02</v>
      </c>
      <c r="H99" s="4" t="str">
        <f t="shared" ca="1" si="12"/>
        <v>C04</v>
      </c>
      <c r="I99" s="4" t="str">
        <f t="shared" ca="1" si="12"/>
        <v>○○○○</v>
      </c>
      <c r="J99" s="6">
        <f t="shared" ca="1" si="13"/>
        <v>2427</v>
      </c>
      <c r="K99" s="3">
        <f t="shared" ca="1" si="14"/>
        <v>1</v>
      </c>
      <c r="N99" s="3" t="str">
        <f t="shared" ca="1" si="15"/>
        <v>-</v>
      </c>
      <c r="O99" s="3" t="str">
        <f t="shared" ca="1" si="16"/>
        <v>-</v>
      </c>
      <c r="P99" s="3" t="str">
        <f t="shared" ca="1" si="17"/>
        <v>-</v>
      </c>
      <c r="Q99" s="3" t="str">
        <f t="shared" ca="1" si="18"/>
        <v>F02</v>
      </c>
      <c r="R99" s="3" t="str">
        <f t="shared" ca="1" si="19"/>
        <v>C04</v>
      </c>
      <c r="S99" s="3" t="str">
        <f t="shared" ca="1" si="20"/>
        <v>○○○○</v>
      </c>
    </row>
    <row r="100" spans="1:19">
      <c r="A100" s="4">
        <v>100097</v>
      </c>
      <c r="B100" s="7">
        <f t="shared" ca="1" si="21"/>
        <v>45427</v>
      </c>
      <c r="C100" s="4">
        <f t="shared" ca="1" si="22"/>
        <v>1086</v>
      </c>
      <c r="D100" s="4" t="str">
        <f t="shared" ca="1" si="12"/>
        <v>F07</v>
      </c>
      <c r="E100" s="4" t="str">
        <f t="shared" ca="1" si="12"/>
        <v>C03</v>
      </c>
      <c r="F100" s="4" t="str">
        <f t="shared" ca="1" si="12"/>
        <v>○○○○</v>
      </c>
      <c r="G100" s="4" t="str">
        <f t="shared" ca="1" si="12"/>
        <v>F03</v>
      </c>
      <c r="H100" s="4" t="str">
        <f t="shared" ca="1" si="12"/>
        <v>C04</v>
      </c>
      <c r="I100" s="4" t="str">
        <f t="shared" ca="1" si="12"/>
        <v>○○○○</v>
      </c>
      <c r="J100" s="6">
        <f t="shared" ca="1" si="13"/>
        <v>2334</v>
      </c>
      <c r="K100" s="3">
        <f t="shared" ca="1" si="14"/>
        <v>1</v>
      </c>
      <c r="N100" s="3" t="str">
        <f t="shared" ca="1" si="15"/>
        <v>F07</v>
      </c>
      <c r="O100" s="3" t="str">
        <f t="shared" ca="1" si="16"/>
        <v>C03</v>
      </c>
      <c r="P100" s="3" t="str">
        <f t="shared" ca="1" si="17"/>
        <v>○○○○</v>
      </c>
      <c r="Q100" s="3" t="str">
        <f t="shared" ca="1" si="18"/>
        <v>F03</v>
      </c>
      <c r="R100" s="3" t="str">
        <f t="shared" ca="1" si="19"/>
        <v>C04</v>
      </c>
      <c r="S100" s="3" t="str">
        <f t="shared" ca="1" si="20"/>
        <v>○○○○</v>
      </c>
    </row>
    <row r="101" spans="1:19">
      <c r="A101" s="4">
        <v>100098</v>
      </c>
      <c r="B101" s="7">
        <f t="shared" ca="1" si="21"/>
        <v>45428</v>
      </c>
      <c r="C101" s="4">
        <f t="shared" ca="1" si="22"/>
        <v>1026</v>
      </c>
      <c r="D101" s="4" t="str">
        <f t="shared" ca="1" si="12"/>
        <v>F02</v>
      </c>
      <c r="E101" s="4" t="str">
        <f t="shared" ca="1" si="12"/>
        <v>C01</v>
      </c>
      <c r="F101" s="4" t="str">
        <f t="shared" ca="1" si="12"/>
        <v>○○○○</v>
      </c>
      <c r="G101" s="4" t="str">
        <f t="shared" ca="1" si="12"/>
        <v>F02</v>
      </c>
      <c r="H101" s="4" t="str">
        <f t="shared" ca="1" si="12"/>
        <v>C01</v>
      </c>
      <c r="I101" s="4" t="str">
        <f t="shared" ca="1" si="12"/>
        <v>○○○○</v>
      </c>
      <c r="J101" s="6">
        <f t="shared" ca="1" si="13"/>
        <v>915</v>
      </c>
      <c r="K101" s="3">
        <f t="shared" ca="1" si="14"/>
        <v>0</v>
      </c>
      <c r="N101" s="3" t="str">
        <f t="shared" ca="1" si="15"/>
        <v>F02</v>
      </c>
      <c r="O101" s="3" t="str">
        <f t="shared" ca="1" si="16"/>
        <v>C01</v>
      </c>
      <c r="P101" s="3" t="str">
        <f t="shared" ca="1" si="17"/>
        <v>○○○○</v>
      </c>
      <c r="Q101" s="3" t="str">
        <f t="shared" ca="1" si="18"/>
        <v>F02</v>
      </c>
      <c r="R101" s="3" t="str">
        <f t="shared" ca="1" si="19"/>
        <v>C01</v>
      </c>
      <c r="S101" s="3" t="str">
        <f t="shared" ca="1" si="20"/>
        <v>○○○○</v>
      </c>
    </row>
    <row r="102" spans="1:19">
      <c r="A102" s="4">
        <v>100099</v>
      </c>
      <c r="B102" s="7">
        <f t="shared" ca="1" si="21"/>
        <v>45428</v>
      </c>
      <c r="C102" s="4">
        <f t="shared" ca="1" si="22"/>
        <v>1045</v>
      </c>
      <c r="D102" s="4" t="str">
        <f t="shared" ca="1" si="12"/>
        <v>F07</v>
      </c>
      <c r="E102" s="4" t="str">
        <f t="shared" ca="1" si="12"/>
        <v>C04</v>
      </c>
      <c r="F102" s="4" t="str">
        <f t="shared" ca="1" si="12"/>
        <v>○○○○</v>
      </c>
      <c r="G102" s="4" t="str">
        <f t="shared" ref="G102:I165" ca="1" si="23">Q102</f>
        <v>F05</v>
      </c>
      <c r="H102" s="4" t="str">
        <f t="shared" ca="1" si="23"/>
        <v>C01</v>
      </c>
      <c r="I102" s="4" t="str">
        <f t="shared" ca="1" si="23"/>
        <v>○○○○</v>
      </c>
      <c r="J102" s="6">
        <f t="shared" ca="1" si="13"/>
        <v>4023</v>
      </c>
      <c r="K102" s="3">
        <f t="shared" ca="1" si="14"/>
        <v>0</v>
      </c>
      <c r="N102" s="3" t="str">
        <f t="shared" ca="1" si="15"/>
        <v>F07</v>
      </c>
      <c r="O102" s="3" t="str">
        <f t="shared" ca="1" si="16"/>
        <v>C04</v>
      </c>
      <c r="P102" s="3" t="str">
        <f t="shared" ca="1" si="17"/>
        <v>○○○○</v>
      </c>
      <c r="Q102" s="3" t="str">
        <f t="shared" ca="1" si="18"/>
        <v>F05</v>
      </c>
      <c r="R102" s="3" t="str">
        <f t="shared" ca="1" si="19"/>
        <v>C01</v>
      </c>
      <c r="S102" s="3" t="str">
        <f t="shared" ca="1" si="20"/>
        <v>○○○○</v>
      </c>
    </row>
    <row r="103" spans="1:19">
      <c r="A103" s="4">
        <v>100100</v>
      </c>
      <c r="B103" s="7">
        <f t="shared" ca="1" si="21"/>
        <v>45428</v>
      </c>
      <c r="C103" s="4">
        <f t="shared" ca="1" si="22"/>
        <v>1015</v>
      </c>
      <c r="D103" s="4" t="str">
        <f t="shared" ref="D103:I166" ca="1" si="24">N103</f>
        <v>F07</v>
      </c>
      <c r="E103" s="4" t="str">
        <f t="shared" ca="1" si="24"/>
        <v>C08</v>
      </c>
      <c r="F103" s="4" t="str">
        <f t="shared" ca="1" si="24"/>
        <v>○○○○</v>
      </c>
      <c r="G103" s="4" t="str">
        <f t="shared" ca="1" si="23"/>
        <v>F04</v>
      </c>
      <c r="H103" s="4" t="str">
        <f t="shared" ca="1" si="23"/>
        <v>C03</v>
      </c>
      <c r="I103" s="4" t="str">
        <f t="shared" ca="1" si="23"/>
        <v>○○○○</v>
      </c>
      <c r="J103" s="6">
        <f t="shared" ca="1" si="13"/>
        <v>4957</v>
      </c>
      <c r="K103" s="3">
        <f t="shared" ca="1" si="14"/>
        <v>1</v>
      </c>
      <c r="N103" s="3" t="str">
        <f t="shared" ca="1" si="15"/>
        <v>F07</v>
      </c>
      <c r="O103" s="3" t="str">
        <f t="shared" ca="1" si="16"/>
        <v>C08</v>
      </c>
      <c r="P103" s="3" t="str">
        <f t="shared" ca="1" si="17"/>
        <v>○○○○</v>
      </c>
      <c r="Q103" s="3" t="str">
        <f t="shared" ca="1" si="18"/>
        <v>F04</v>
      </c>
      <c r="R103" s="3" t="str">
        <f t="shared" ca="1" si="19"/>
        <v>C03</v>
      </c>
      <c r="S103" s="3" t="str">
        <f t="shared" ca="1" si="20"/>
        <v>○○○○</v>
      </c>
    </row>
    <row r="104" spans="1:19">
      <c r="A104" s="4">
        <v>100101</v>
      </c>
      <c r="B104" s="7">
        <f t="shared" ca="1" si="21"/>
        <v>45429</v>
      </c>
      <c r="C104" s="4">
        <f t="shared" ca="1" si="22"/>
        <v>1028</v>
      </c>
      <c r="D104" s="4" t="str">
        <f t="shared" ca="1" si="24"/>
        <v>F01</v>
      </c>
      <c r="E104" s="4" t="str">
        <f t="shared" ca="1" si="24"/>
        <v>C03</v>
      </c>
      <c r="F104" s="4" t="str">
        <f t="shared" ca="1" si="24"/>
        <v>○○○○</v>
      </c>
      <c r="G104" s="4" t="str">
        <f t="shared" ca="1" si="23"/>
        <v>F02</v>
      </c>
      <c r="H104" s="4" t="str">
        <f t="shared" ca="1" si="23"/>
        <v>C03</v>
      </c>
      <c r="I104" s="4" t="str">
        <f t="shared" ca="1" si="23"/>
        <v>○○○○</v>
      </c>
      <c r="J104" s="6">
        <f t="shared" ca="1" si="13"/>
        <v>3318</v>
      </c>
      <c r="K104" s="3">
        <f t="shared" ca="1" si="14"/>
        <v>0</v>
      </c>
      <c r="N104" s="3" t="str">
        <f t="shared" ca="1" si="15"/>
        <v>F01</v>
      </c>
      <c r="O104" s="3" t="str">
        <f t="shared" ca="1" si="16"/>
        <v>C03</v>
      </c>
      <c r="P104" s="3" t="str">
        <f t="shared" ca="1" si="17"/>
        <v>○○○○</v>
      </c>
      <c r="Q104" s="3" t="str">
        <f t="shared" ca="1" si="18"/>
        <v>F02</v>
      </c>
      <c r="R104" s="3" t="str">
        <f t="shared" ca="1" si="19"/>
        <v>C03</v>
      </c>
      <c r="S104" s="3" t="str">
        <f t="shared" ca="1" si="20"/>
        <v>○○○○</v>
      </c>
    </row>
    <row r="105" spans="1:19">
      <c r="A105" s="4">
        <v>100102</v>
      </c>
      <c r="B105" s="7">
        <f t="shared" ca="1" si="21"/>
        <v>45429</v>
      </c>
      <c r="C105" s="4">
        <f t="shared" ca="1" si="22"/>
        <v>1169</v>
      </c>
      <c r="D105" s="4" t="str">
        <f t="shared" ca="1" si="24"/>
        <v>F03</v>
      </c>
      <c r="E105" s="4" t="str">
        <f t="shared" ca="1" si="24"/>
        <v>C05</v>
      </c>
      <c r="F105" s="4" t="str">
        <f t="shared" ca="1" si="24"/>
        <v>○○○○</v>
      </c>
      <c r="G105" s="4" t="str">
        <f t="shared" ca="1" si="23"/>
        <v>F01</v>
      </c>
      <c r="H105" s="4" t="str">
        <f t="shared" ca="1" si="23"/>
        <v>C02</v>
      </c>
      <c r="I105" s="4" t="str">
        <f t="shared" ca="1" si="23"/>
        <v>○○○○</v>
      </c>
      <c r="J105" s="6">
        <f t="shared" ca="1" si="13"/>
        <v>1574</v>
      </c>
      <c r="K105" s="3">
        <f t="shared" ca="1" si="14"/>
        <v>0</v>
      </c>
      <c r="N105" s="3" t="str">
        <f t="shared" ca="1" si="15"/>
        <v>F03</v>
      </c>
      <c r="O105" s="3" t="str">
        <f t="shared" ca="1" si="16"/>
        <v>C05</v>
      </c>
      <c r="P105" s="3" t="str">
        <f t="shared" ca="1" si="17"/>
        <v>○○○○</v>
      </c>
      <c r="Q105" s="3" t="str">
        <f t="shared" ca="1" si="18"/>
        <v>F01</v>
      </c>
      <c r="R105" s="3" t="str">
        <f t="shared" ca="1" si="19"/>
        <v>C02</v>
      </c>
      <c r="S105" s="3" t="str">
        <f t="shared" ca="1" si="20"/>
        <v>○○○○</v>
      </c>
    </row>
    <row r="106" spans="1:19">
      <c r="A106" s="4">
        <v>100103</v>
      </c>
      <c r="B106" s="7">
        <f t="shared" ca="1" si="21"/>
        <v>45429</v>
      </c>
      <c r="C106" s="4">
        <f t="shared" ca="1" si="22"/>
        <v>1026</v>
      </c>
      <c r="D106" s="4" t="str">
        <f t="shared" ca="1" si="24"/>
        <v>F06</v>
      </c>
      <c r="E106" s="4" t="str">
        <f t="shared" ca="1" si="24"/>
        <v>C05</v>
      </c>
      <c r="F106" s="4" t="str">
        <f t="shared" ca="1" si="24"/>
        <v>○○○○</v>
      </c>
      <c r="G106" s="4" t="str">
        <f t="shared" ca="1" si="23"/>
        <v>F01</v>
      </c>
      <c r="H106" s="4" t="str">
        <f t="shared" ca="1" si="23"/>
        <v>C06</v>
      </c>
      <c r="I106" s="4" t="str">
        <f t="shared" ca="1" si="23"/>
        <v>○○○○</v>
      </c>
      <c r="J106" s="6">
        <f t="shared" ca="1" si="13"/>
        <v>1360</v>
      </c>
      <c r="K106" s="3">
        <f t="shared" ca="1" si="14"/>
        <v>1</v>
      </c>
      <c r="N106" s="3" t="str">
        <f t="shared" ca="1" si="15"/>
        <v>F06</v>
      </c>
      <c r="O106" s="3" t="str">
        <f t="shared" ca="1" si="16"/>
        <v>C05</v>
      </c>
      <c r="P106" s="3" t="str">
        <f t="shared" ca="1" si="17"/>
        <v>○○○○</v>
      </c>
      <c r="Q106" s="3" t="str">
        <f t="shared" ca="1" si="18"/>
        <v>F01</v>
      </c>
      <c r="R106" s="3" t="str">
        <f t="shared" ca="1" si="19"/>
        <v>C06</v>
      </c>
      <c r="S106" s="3" t="str">
        <f t="shared" ca="1" si="20"/>
        <v>○○○○</v>
      </c>
    </row>
    <row r="107" spans="1:19">
      <c r="A107" s="4">
        <v>100104</v>
      </c>
      <c r="B107" s="7">
        <f t="shared" ca="1" si="21"/>
        <v>45430</v>
      </c>
      <c r="C107" s="4">
        <f t="shared" ca="1" si="22"/>
        <v>1013</v>
      </c>
      <c r="D107" s="4" t="str">
        <f t="shared" ca="1" si="24"/>
        <v>-</v>
      </c>
      <c r="E107" s="4" t="str">
        <f t="shared" ca="1" si="24"/>
        <v>-</v>
      </c>
      <c r="F107" s="4" t="str">
        <f t="shared" ca="1" si="24"/>
        <v>-</v>
      </c>
      <c r="G107" s="4" t="str">
        <f t="shared" ca="1" si="23"/>
        <v>F06</v>
      </c>
      <c r="H107" s="4" t="str">
        <f t="shared" ca="1" si="23"/>
        <v>C02</v>
      </c>
      <c r="I107" s="4" t="str">
        <f t="shared" ca="1" si="23"/>
        <v>○○○○</v>
      </c>
      <c r="J107" s="6">
        <f t="shared" ca="1" si="13"/>
        <v>2375</v>
      </c>
      <c r="K107" s="3">
        <f t="shared" ca="1" si="14"/>
        <v>0</v>
      </c>
      <c r="N107" s="3" t="str">
        <f t="shared" ca="1" si="15"/>
        <v>-</v>
      </c>
      <c r="O107" s="3" t="str">
        <f t="shared" ca="1" si="16"/>
        <v>-</v>
      </c>
      <c r="P107" s="3" t="str">
        <f t="shared" ca="1" si="17"/>
        <v>-</v>
      </c>
      <c r="Q107" s="3" t="str">
        <f t="shared" ca="1" si="18"/>
        <v>F06</v>
      </c>
      <c r="R107" s="3" t="str">
        <f t="shared" ca="1" si="19"/>
        <v>C02</v>
      </c>
      <c r="S107" s="3" t="str">
        <f t="shared" ca="1" si="20"/>
        <v>○○○○</v>
      </c>
    </row>
    <row r="108" spans="1:19">
      <c r="A108" s="4">
        <v>100105</v>
      </c>
      <c r="B108" s="7">
        <f t="shared" ca="1" si="21"/>
        <v>45430</v>
      </c>
      <c r="C108" s="4">
        <f t="shared" ca="1" si="22"/>
        <v>1185</v>
      </c>
      <c r="D108" s="4" t="str">
        <f t="shared" ca="1" si="24"/>
        <v>F06</v>
      </c>
      <c r="E108" s="4" t="str">
        <f t="shared" ca="1" si="24"/>
        <v>C04</v>
      </c>
      <c r="F108" s="4" t="str">
        <f t="shared" ca="1" si="24"/>
        <v>○○○○</v>
      </c>
      <c r="G108" s="4" t="str">
        <f t="shared" ca="1" si="23"/>
        <v>F01</v>
      </c>
      <c r="H108" s="4" t="str">
        <f t="shared" ca="1" si="23"/>
        <v>C05</v>
      </c>
      <c r="I108" s="4" t="str">
        <f t="shared" ca="1" si="23"/>
        <v>○○○○</v>
      </c>
      <c r="J108" s="6">
        <f t="shared" ca="1" si="13"/>
        <v>674</v>
      </c>
      <c r="K108" s="3">
        <f t="shared" ca="1" si="14"/>
        <v>1</v>
      </c>
      <c r="N108" s="3" t="str">
        <f t="shared" ca="1" si="15"/>
        <v>F06</v>
      </c>
      <c r="O108" s="3" t="str">
        <f t="shared" ca="1" si="16"/>
        <v>C04</v>
      </c>
      <c r="P108" s="3" t="str">
        <f t="shared" ca="1" si="17"/>
        <v>○○○○</v>
      </c>
      <c r="Q108" s="3" t="str">
        <f t="shared" ca="1" si="18"/>
        <v>F01</v>
      </c>
      <c r="R108" s="3" t="str">
        <f t="shared" ca="1" si="19"/>
        <v>C05</v>
      </c>
      <c r="S108" s="3" t="str">
        <f t="shared" ca="1" si="20"/>
        <v>○○○○</v>
      </c>
    </row>
    <row r="109" spans="1:19">
      <c r="A109" s="4">
        <v>100106</v>
      </c>
      <c r="B109" s="7">
        <f t="shared" ca="1" si="21"/>
        <v>45431</v>
      </c>
      <c r="C109" s="4">
        <f t="shared" ca="1" si="22"/>
        <v>1149</v>
      </c>
      <c r="D109" s="4" t="str">
        <f t="shared" ca="1" si="24"/>
        <v>F05</v>
      </c>
      <c r="E109" s="4" t="str">
        <f t="shared" ca="1" si="24"/>
        <v>C04</v>
      </c>
      <c r="F109" s="4" t="str">
        <f t="shared" ca="1" si="24"/>
        <v>○○○○</v>
      </c>
      <c r="G109" s="4" t="str">
        <f t="shared" ca="1" si="23"/>
        <v>F06</v>
      </c>
      <c r="H109" s="4" t="str">
        <f t="shared" ca="1" si="23"/>
        <v>C05</v>
      </c>
      <c r="I109" s="4" t="str">
        <f t="shared" ca="1" si="23"/>
        <v>○○○○</v>
      </c>
      <c r="J109" s="6">
        <f t="shared" ca="1" si="13"/>
        <v>1361</v>
      </c>
      <c r="K109" s="3">
        <f t="shared" ca="1" si="14"/>
        <v>0</v>
      </c>
      <c r="N109" s="3" t="str">
        <f t="shared" ca="1" si="15"/>
        <v>F05</v>
      </c>
      <c r="O109" s="3" t="str">
        <f t="shared" ca="1" si="16"/>
        <v>C04</v>
      </c>
      <c r="P109" s="3" t="str">
        <f t="shared" ca="1" si="17"/>
        <v>○○○○</v>
      </c>
      <c r="Q109" s="3" t="str">
        <f t="shared" ca="1" si="18"/>
        <v>F06</v>
      </c>
      <c r="R109" s="3" t="str">
        <f t="shared" ca="1" si="19"/>
        <v>C05</v>
      </c>
      <c r="S109" s="3" t="str">
        <f t="shared" ca="1" si="20"/>
        <v>○○○○</v>
      </c>
    </row>
    <row r="110" spans="1:19">
      <c r="A110" s="4">
        <v>100107</v>
      </c>
      <c r="B110" s="7">
        <f t="shared" ca="1" si="21"/>
        <v>45431</v>
      </c>
      <c r="C110" s="4">
        <f t="shared" ca="1" si="22"/>
        <v>1125</v>
      </c>
      <c r="D110" s="4" t="str">
        <f t="shared" ca="1" si="24"/>
        <v>F06</v>
      </c>
      <c r="E110" s="4" t="str">
        <f t="shared" ca="1" si="24"/>
        <v>C05</v>
      </c>
      <c r="F110" s="4" t="str">
        <f t="shared" ca="1" si="24"/>
        <v>○○○○</v>
      </c>
      <c r="G110" s="4" t="str">
        <f t="shared" ca="1" si="23"/>
        <v>F04</v>
      </c>
      <c r="H110" s="4" t="str">
        <f t="shared" ca="1" si="23"/>
        <v>C04</v>
      </c>
      <c r="I110" s="4" t="str">
        <f t="shared" ca="1" si="23"/>
        <v>○○○○</v>
      </c>
      <c r="J110" s="6">
        <f t="shared" ca="1" si="13"/>
        <v>3727</v>
      </c>
      <c r="K110" s="3">
        <f t="shared" ca="1" si="14"/>
        <v>0</v>
      </c>
      <c r="N110" s="3" t="str">
        <f t="shared" ca="1" si="15"/>
        <v>F06</v>
      </c>
      <c r="O110" s="3" t="str">
        <f t="shared" ca="1" si="16"/>
        <v>C05</v>
      </c>
      <c r="P110" s="3" t="str">
        <f t="shared" ca="1" si="17"/>
        <v>○○○○</v>
      </c>
      <c r="Q110" s="3" t="str">
        <f t="shared" ca="1" si="18"/>
        <v>F04</v>
      </c>
      <c r="R110" s="3" t="str">
        <f t="shared" ca="1" si="19"/>
        <v>C04</v>
      </c>
      <c r="S110" s="3" t="str">
        <f t="shared" ca="1" si="20"/>
        <v>○○○○</v>
      </c>
    </row>
    <row r="111" spans="1:19">
      <c r="A111" s="4">
        <v>100108</v>
      </c>
      <c r="B111" s="7">
        <f t="shared" ca="1" si="21"/>
        <v>45431</v>
      </c>
      <c r="C111" s="4">
        <f t="shared" ca="1" si="22"/>
        <v>1194</v>
      </c>
      <c r="D111" s="4" t="str">
        <f t="shared" ca="1" si="24"/>
        <v>F03</v>
      </c>
      <c r="E111" s="4" t="str">
        <f t="shared" ca="1" si="24"/>
        <v>C06</v>
      </c>
      <c r="F111" s="4" t="str">
        <f t="shared" ca="1" si="24"/>
        <v>○○○○</v>
      </c>
      <c r="G111" s="4" t="str">
        <f t="shared" ca="1" si="23"/>
        <v>F07</v>
      </c>
      <c r="H111" s="4" t="str">
        <f t="shared" ca="1" si="23"/>
        <v>C04</v>
      </c>
      <c r="I111" s="4" t="str">
        <f t="shared" ca="1" si="23"/>
        <v>○○○○</v>
      </c>
      <c r="J111" s="6">
        <f t="shared" ca="1" si="13"/>
        <v>3121</v>
      </c>
      <c r="K111" s="3">
        <f t="shared" ca="1" si="14"/>
        <v>1</v>
      </c>
      <c r="N111" s="3" t="str">
        <f t="shared" ca="1" si="15"/>
        <v>F03</v>
      </c>
      <c r="O111" s="3" t="str">
        <f t="shared" ca="1" si="16"/>
        <v>C06</v>
      </c>
      <c r="P111" s="3" t="str">
        <f t="shared" ca="1" si="17"/>
        <v>○○○○</v>
      </c>
      <c r="Q111" s="3" t="str">
        <f t="shared" ca="1" si="18"/>
        <v>F07</v>
      </c>
      <c r="R111" s="3" t="str">
        <f t="shared" ca="1" si="19"/>
        <v>C04</v>
      </c>
      <c r="S111" s="3" t="str">
        <f t="shared" ca="1" si="20"/>
        <v>○○○○</v>
      </c>
    </row>
    <row r="112" spans="1:19">
      <c r="A112" s="4">
        <v>100109</v>
      </c>
      <c r="B112" s="7">
        <f t="shared" ca="1" si="21"/>
        <v>45432</v>
      </c>
      <c r="C112" s="4">
        <f t="shared" ca="1" si="22"/>
        <v>1003</v>
      </c>
      <c r="D112" s="4" t="str">
        <f t="shared" ca="1" si="24"/>
        <v>F02</v>
      </c>
      <c r="E112" s="4" t="str">
        <f t="shared" ca="1" si="24"/>
        <v>C04</v>
      </c>
      <c r="F112" s="4" t="str">
        <f t="shared" ca="1" si="24"/>
        <v>○○○○</v>
      </c>
      <c r="G112" s="4" t="str">
        <f t="shared" ca="1" si="23"/>
        <v>F01</v>
      </c>
      <c r="H112" s="4" t="str">
        <f t="shared" ca="1" si="23"/>
        <v>C05</v>
      </c>
      <c r="I112" s="4" t="str">
        <f t="shared" ca="1" si="23"/>
        <v>○○○○</v>
      </c>
      <c r="J112" s="6">
        <f t="shared" ca="1" si="13"/>
        <v>1507</v>
      </c>
      <c r="K112" s="3">
        <f t="shared" ca="1" si="14"/>
        <v>1</v>
      </c>
      <c r="N112" s="3" t="str">
        <f t="shared" ca="1" si="15"/>
        <v>F02</v>
      </c>
      <c r="O112" s="3" t="str">
        <f t="shared" ca="1" si="16"/>
        <v>C04</v>
      </c>
      <c r="P112" s="3" t="str">
        <f t="shared" ca="1" si="17"/>
        <v>○○○○</v>
      </c>
      <c r="Q112" s="3" t="str">
        <f t="shared" ca="1" si="18"/>
        <v>F01</v>
      </c>
      <c r="R112" s="3" t="str">
        <f t="shared" ca="1" si="19"/>
        <v>C05</v>
      </c>
      <c r="S112" s="3" t="str">
        <f t="shared" ca="1" si="20"/>
        <v>○○○○</v>
      </c>
    </row>
    <row r="113" spans="1:19">
      <c r="A113" s="4">
        <v>100110</v>
      </c>
      <c r="B113" s="7">
        <f t="shared" ca="1" si="21"/>
        <v>45433</v>
      </c>
      <c r="C113" s="4">
        <f t="shared" ca="1" si="22"/>
        <v>1056</v>
      </c>
      <c r="D113" s="4" t="str">
        <f t="shared" ca="1" si="24"/>
        <v>F04</v>
      </c>
      <c r="E113" s="4" t="str">
        <f t="shared" ca="1" si="24"/>
        <v>C06</v>
      </c>
      <c r="F113" s="4" t="str">
        <f t="shared" ca="1" si="24"/>
        <v>○○○○</v>
      </c>
      <c r="G113" s="4" t="str">
        <f t="shared" ca="1" si="23"/>
        <v>F06</v>
      </c>
      <c r="H113" s="4" t="str">
        <f t="shared" ca="1" si="23"/>
        <v>C04</v>
      </c>
      <c r="I113" s="4" t="str">
        <f t="shared" ca="1" si="23"/>
        <v>○○○○</v>
      </c>
      <c r="J113" s="6">
        <f t="shared" ca="1" si="13"/>
        <v>3175</v>
      </c>
      <c r="K113" s="3">
        <f t="shared" ca="1" si="14"/>
        <v>1</v>
      </c>
      <c r="N113" s="3" t="str">
        <f t="shared" ca="1" si="15"/>
        <v>F04</v>
      </c>
      <c r="O113" s="3" t="str">
        <f t="shared" ca="1" si="16"/>
        <v>C06</v>
      </c>
      <c r="P113" s="3" t="str">
        <f t="shared" ca="1" si="17"/>
        <v>○○○○</v>
      </c>
      <c r="Q113" s="3" t="str">
        <f t="shared" ca="1" si="18"/>
        <v>F06</v>
      </c>
      <c r="R113" s="3" t="str">
        <f t="shared" ca="1" si="19"/>
        <v>C04</v>
      </c>
      <c r="S113" s="3" t="str">
        <f t="shared" ca="1" si="20"/>
        <v>○○○○</v>
      </c>
    </row>
    <row r="114" spans="1:19">
      <c r="A114" s="4">
        <v>100111</v>
      </c>
      <c r="B114" s="7">
        <f t="shared" ca="1" si="21"/>
        <v>45434</v>
      </c>
      <c r="C114" s="4">
        <f t="shared" ca="1" si="22"/>
        <v>1170</v>
      </c>
      <c r="D114" s="4" t="str">
        <f t="shared" ca="1" si="24"/>
        <v>F01</v>
      </c>
      <c r="E114" s="4" t="str">
        <f t="shared" ca="1" si="24"/>
        <v>C01</v>
      </c>
      <c r="F114" s="4" t="str">
        <f t="shared" ca="1" si="24"/>
        <v>○○○○</v>
      </c>
      <c r="G114" s="4" t="str">
        <f t="shared" ca="1" si="23"/>
        <v>F01</v>
      </c>
      <c r="H114" s="4" t="str">
        <f t="shared" ca="1" si="23"/>
        <v>C01</v>
      </c>
      <c r="I114" s="4" t="str">
        <f t="shared" ca="1" si="23"/>
        <v>○○○○</v>
      </c>
      <c r="J114" s="6">
        <f t="shared" ca="1" si="13"/>
        <v>3920</v>
      </c>
      <c r="K114" s="3">
        <f t="shared" ca="1" si="14"/>
        <v>1</v>
      </c>
      <c r="N114" s="3" t="str">
        <f t="shared" ca="1" si="15"/>
        <v>F01</v>
      </c>
      <c r="O114" s="3" t="str">
        <f t="shared" ca="1" si="16"/>
        <v>C01</v>
      </c>
      <c r="P114" s="3" t="str">
        <f t="shared" ca="1" si="17"/>
        <v>○○○○</v>
      </c>
      <c r="Q114" s="3" t="str">
        <f t="shared" ca="1" si="18"/>
        <v>F01</v>
      </c>
      <c r="R114" s="3" t="str">
        <f t="shared" ca="1" si="19"/>
        <v>C01</v>
      </c>
      <c r="S114" s="3" t="str">
        <f t="shared" ca="1" si="20"/>
        <v>○○○○</v>
      </c>
    </row>
    <row r="115" spans="1:19">
      <c r="A115" s="4">
        <v>100112</v>
      </c>
      <c r="B115" s="7">
        <f t="shared" ca="1" si="21"/>
        <v>45435</v>
      </c>
      <c r="C115" s="4">
        <f t="shared" ca="1" si="22"/>
        <v>1039</v>
      </c>
      <c r="D115" s="4" t="str">
        <f t="shared" ca="1" si="24"/>
        <v>F02</v>
      </c>
      <c r="E115" s="4" t="str">
        <f t="shared" ca="1" si="24"/>
        <v>C01</v>
      </c>
      <c r="F115" s="4" t="str">
        <f t="shared" ca="1" si="24"/>
        <v>○○○○</v>
      </c>
      <c r="G115" s="4" t="str">
        <f t="shared" ca="1" si="23"/>
        <v>F03</v>
      </c>
      <c r="H115" s="4" t="str">
        <f t="shared" ca="1" si="23"/>
        <v>C02</v>
      </c>
      <c r="I115" s="4" t="str">
        <f t="shared" ca="1" si="23"/>
        <v>○○○○</v>
      </c>
      <c r="J115" s="6">
        <f t="shared" ca="1" si="13"/>
        <v>2309</v>
      </c>
      <c r="K115" s="3">
        <f t="shared" ca="1" si="14"/>
        <v>0</v>
      </c>
      <c r="N115" s="3" t="str">
        <f t="shared" ca="1" si="15"/>
        <v>F02</v>
      </c>
      <c r="O115" s="3" t="str">
        <f t="shared" ca="1" si="16"/>
        <v>C01</v>
      </c>
      <c r="P115" s="3" t="str">
        <f t="shared" ca="1" si="17"/>
        <v>○○○○</v>
      </c>
      <c r="Q115" s="3" t="str">
        <f t="shared" ca="1" si="18"/>
        <v>F03</v>
      </c>
      <c r="R115" s="3" t="str">
        <f t="shared" ca="1" si="19"/>
        <v>C02</v>
      </c>
      <c r="S115" s="3" t="str">
        <f t="shared" ca="1" si="20"/>
        <v>○○○○</v>
      </c>
    </row>
    <row r="116" spans="1:19">
      <c r="A116" s="4">
        <v>100113</v>
      </c>
      <c r="B116" s="7">
        <f t="shared" ca="1" si="21"/>
        <v>45435</v>
      </c>
      <c r="C116" s="4">
        <f t="shared" ca="1" si="22"/>
        <v>1159</v>
      </c>
      <c r="D116" s="4" t="str">
        <f t="shared" ca="1" si="24"/>
        <v>-</v>
      </c>
      <c r="E116" s="4" t="str">
        <f t="shared" ca="1" si="24"/>
        <v>-</v>
      </c>
      <c r="F116" s="4" t="str">
        <f t="shared" ca="1" si="24"/>
        <v>-</v>
      </c>
      <c r="G116" s="4" t="str">
        <f t="shared" ca="1" si="23"/>
        <v>F06</v>
      </c>
      <c r="H116" s="4" t="str">
        <f t="shared" ca="1" si="23"/>
        <v>C06</v>
      </c>
      <c r="I116" s="4" t="str">
        <f t="shared" ca="1" si="23"/>
        <v>○○○○</v>
      </c>
      <c r="J116" s="6">
        <f t="shared" ca="1" si="13"/>
        <v>4303</v>
      </c>
      <c r="K116" s="3">
        <f t="shared" ca="1" si="14"/>
        <v>1</v>
      </c>
      <c r="N116" s="3" t="str">
        <f t="shared" ca="1" si="15"/>
        <v>-</v>
      </c>
      <c r="O116" s="3" t="str">
        <f t="shared" ca="1" si="16"/>
        <v>-</v>
      </c>
      <c r="P116" s="3" t="str">
        <f t="shared" ca="1" si="17"/>
        <v>-</v>
      </c>
      <c r="Q116" s="3" t="str">
        <f t="shared" ca="1" si="18"/>
        <v>F06</v>
      </c>
      <c r="R116" s="3" t="str">
        <f t="shared" ca="1" si="19"/>
        <v>C06</v>
      </c>
      <c r="S116" s="3" t="str">
        <f t="shared" ca="1" si="20"/>
        <v>○○○○</v>
      </c>
    </row>
    <row r="117" spans="1:19">
      <c r="A117" s="4">
        <v>100114</v>
      </c>
      <c r="B117" s="7">
        <f t="shared" ca="1" si="21"/>
        <v>45436</v>
      </c>
      <c r="C117" s="4">
        <f t="shared" ca="1" si="22"/>
        <v>1060</v>
      </c>
      <c r="D117" s="4" t="str">
        <f t="shared" ca="1" si="24"/>
        <v>-</v>
      </c>
      <c r="E117" s="4" t="str">
        <f t="shared" ca="1" si="24"/>
        <v>-</v>
      </c>
      <c r="F117" s="4" t="str">
        <f t="shared" ca="1" si="24"/>
        <v>-</v>
      </c>
      <c r="G117" s="4" t="str">
        <f t="shared" ca="1" si="23"/>
        <v>F07</v>
      </c>
      <c r="H117" s="4" t="str">
        <f t="shared" ca="1" si="23"/>
        <v>C08</v>
      </c>
      <c r="I117" s="4" t="str">
        <f t="shared" ca="1" si="23"/>
        <v>○○○○</v>
      </c>
      <c r="J117" s="6">
        <f t="shared" ca="1" si="13"/>
        <v>4077</v>
      </c>
      <c r="K117" s="3">
        <f t="shared" ca="1" si="14"/>
        <v>0</v>
      </c>
      <c r="N117" s="3" t="str">
        <f t="shared" ca="1" si="15"/>
        <v>-</v>
      </c>
      <c r="O117" s="3" t="str">
        <f t="shared" ca="1" si="16"/>
        <v>-</v>
      </c>
      <c r="P117" s="3" t="str">
        <f t="shared" ca="1" si="17"/>
        <v>-</v>
      </c>
      <c r="Q117" s="3" t="str">
        <f t="shared" ca="1" si="18"/>
        <v>F07</v>
      </c>
      <c r="R117" s="3" t="str">
        <f t="shared" ca="1" si="19"/>
        <v>C08</v>
      </c>
      <c r="S117" s="3" t="str">
        <f t="shared" ca="1" si="20"/>
        <v>○○○○</v>
      </c>
    </row>
    <row r="118" spans="1:19">
      <c r="A118" s="4">
        <v>100115</v>
      </c>
      <c r="B118" s="7">
        <f t="shared" ca="1" si="21"/>
        <v>45436</v>
      </c>
      <c r="C118" s="4">
        <f t="shared" ca="1" si="22"/>
        <v>1047</v>
      </c>
      <c r="D118" s="4" t="str">
        <f t="shared" ca="1" si="24"/>
        <v>F07</v>
      </c>
      <c r="E118" s="4" t="str">
        <f t="shared" ca="1" si="24"/>
        <v>C07</v>
      </c>
      <c r="F118" s="4" t="str">
        <f t="shared" ca="1" si="24"/>
        <v>○○○○</v>
      </c>
      <c r="G118" s="4" t="str">
        <f t="shared" ca="1" si="23"/>
        <v>F03</v>
      </c>
      <c r="H118" s="4" t="str">
        <f t="shared" ca="1" si="23"/>
        <v>C02</v>
      </c>
      <c r="I118" s="4" t="str">
        <f t="shared" ca="1" si="23"/>
        <v>○○○○</v>
      </c>
      <c r="J118" s="6">
        <f t="shared" ca="1" si="13"/>
        <v>590</v>
      </c>
      <c r="K118" s="3">
        <f t="shared" ca="1" si="14"/>
        <v>0</v>
      </c>
      <c r="N118" s="3" t="str">
        <f t="shared" ca="1" si="15"/>
        <v>F07</v>
      </c>
      <c r="O118" s="3" t="str">
        <f t="shared" ca="1" si="16"/>
        <v>C07</v>
      </c>
      <c r="P118" s="3" t="str">
        <f t="shared" ca="1" si="17"/>
        <v>○○○○</v>
      </c>
      <c r="Q118" s="3" t="str">
        <f t="shared" ca="1" si="18"/>
        <v>F03</v>
      </c>
      <c r="R118" s="3" t="str">
        <f t="shared" ca="1" si="19"/>
        <v>C02</v>
      </c>
      <c r="S118" s="3" t="str">
        <f t="shared" ca="1" si="20"/>
        <v>○○○○</v>
      </c>
    </row>
    <row r="119" spans="1:19">
      <c r="A119" s="4">
        <v>100116</v>
      </c>
      <c r="B119" s="7">
        <f t="shared" ca="1" si="21"/>
        <v>45436</v>
      </c>
      <c r="C119" s="4">
        <f t="shared" ca="1" si="22"/>
        <v>1150</v>
      </c>
      <c r="D119" s="4" t="str">
        <f t="shared" ca="1" si="24"/>
        <v>F05</v>
      </c>
      <c r="E119" s="4" t="str">
        <f t="shared" ca="1" si="24"/>
        <v>C03</v>
      </c>
      <c r="F119" s="4" t="str">
        <f t="shared" ca="1" si="24"/>
        <v>○○○○</v>
      </c>
      <c r="G119" s="4" t="str">
        <f t="shared" ca="1" si="23"/>
        <v>-</v>
      </c>
      <c r="H119" s="4" t="str">
        <f t="shared" ca="1" si="23"/>
        <v>-</v>
      </c>
      <c r="I119" s="4" t="str">
        <f t="shared" ca="1" si="23"/>
        <v>-</v>
      </c>
      <c r="J119" s="6">
        <f t="shared" ca="1" si="13"/>
        <v>189</v>
      </c>
      <c r="K119" s="3">
        <f t="shared" ca="1" si="14"/>
        <v>1</v>
      </c>
      <c r="N119" s="3" t="str">
        <f t="shared" ca="1" si="15"/>
        <v>F05</v>
      </c>
      <c r="O119" s="3" t="str">
        <f t="shared" ca="1" si="16"/>
        <v>C03</v>
      </c>
      <c r="P119" s="3" t="str">
        <f t="shared" ca="1" si="17"/>
        <v>○○○○</v>
      </c>
      <c r="Q119" s="3" t="str">
        <f t="shared" ca="1" si="18"/>
        <v>-</v>
      </c>
      <c r="R119" s="3" t="str">
        <f t="shared" ca="1" si="19"/>
        <v>-</v>
      </c>
      <c r="S119" s="3" t="str">
        <f t="shared" ca="1" si="20"/>
        <v>-</v>
      </c>
    </row>
    <row r="120" spans="1:19">
      <c r="A120" s="4">
        <v>100117</v>
      </c>
      <c r="B120" s="7">
        <f t="shared" ca="1" si="21"/>
        <v>45437</v>
      </c>
      <c r="C120" s="4">
        <f t="shared" ca="1" si="22"/>
        <v>1072</v>
      </c>
      <c r="D120" s="4" t="str">
        <f t="shared" ca="1" si="24"/>
        <v>F05</v>
      </c>
      <c r="E120" s="4" t="str">
        <f t="shared" ca="1" si="24"/>
        <v>C06</v>
      </c>
      <c r="F120" s="4" t="str">
        <f t="shared" ca="1" si="24"/>
        <v>○○○○</v>
      </c>
      <c r="G120" s="4" t="str">
        <f t="shared" ca="1" si="23"/>
        <v>-</v>
      </c>
      <c r="H120" s="4" t="str">
        <f t="shared" ca="1" si="23"/>
        <v>-</v>
      </c>
      <c r="I120" s="4" t="str">
        <f t="shared" ca="1" si="23"/>
        <v>-</v>
      </c>
      <c r="J120" s="6">
        <f t="shared" ca="1" si="13"/>
        <v>794</v>
      </c>
      <c r="K120" s="3">
        <f t="shared" ca="1" si="14"/>
        <v>0</v>
      </c>
      <c r="N120" s="3" t="str">
        <f t="shared" ca="1" si="15"/>
        <v>F05</v>
      </c>
      <c r="O120" s="3" t="str">
        <f t="shared" ca="1" si="16"/>
        <v>C06</v>
      </c>
      <c r="P120" s="3" t="str">
        <f t="shared" ca="1" si="17"/>
        <v>○○○○</v>
      </c>
      <c r="Q120" s="3" t="str">
        <f t="shared" ca="1" si="18"/>
        <v>-</v>
      </c>
      <c r="R120" s="3" t="str">
        <f t="shared" ca="1" si="19"/>
        <v>-</v>
      </c>
      <c r="S120" s="3" t="str">
        <f t="shared" ca="1" si="20"/>
        <v>-</v>
      </c>
    </row>
    <row r="121" spans="1:19">
      <c r="A121" s="4">
        <v>100118</v>
      </c>
      <c r="B121" s="7">
        <f t="shared" ca="1" si="21"/>
        <v>45437</v>
      </c>
      <c r="C121" s="4">
        <f t="shared" ca="1" si="22"/>
        <v>1035</v>
      </c>
      <c r="D121" s="4" t="str">
        <f t="shared" ca="1" si="24"/>
        <v>F02</v>
      </c>
      <c r="E121" s="4" t="str">
        <f t="shared" ca="1" si="24"/>
        <v>C02</v>
      </c>
      <c r="F121" s="4" t="str">
        <f t="shared" ca="1" si="24"/>
        <v>○○○○</v>
      </c>
      <c r="G121" s="4" t="str">
        <f t="shared" ca="1" si="23"/>
        <v>F06</v>
      </c>
      <c r="H121" s="4" t="str">
        <f t="shared" ca="1" si="23"/>
        <v>C04</v>
      </c>
      <c r="I121" s="4" t="str">
        <f t="shared" ca="1" si="23"/>
        <v>○○○○</v>
      </c>
      <c r="J121" s="6">
        <f t="shared" ca="1" si="13"/>
        <v>1429</v>
      </c>
      <c r="K121" s="3">
        <f t="shared" ca="1" si="14"/>
        <v>0</v>
      </c>
      <c r="N121" s="3" t="str">
        <f t="shared" ca="1" si="15"/>
        <v>F02</v>
      </c>
      <c r="O121" s="3" t="str">
        <f t="shared" ca="1" si="16"/>
        <v>C02</v>
      </c>
      <c r="P121" s="3" t="str">
        <f t="shared" ca="1" si="17"/>
        <v>○○○○</v>
      </c>
      <c r="Q121" s="3" t="str">
        <f t="shared" ca="1" si="18"/>
        <v>F06</v>
      </c>
      <c r="R121" s="3" t="str">
        <f t="shared" ca="1" si="19"/>
        <v>C04</v>
      </c>
      <c r="S121" s="3" t="str">
        <f t="shared" ca="1" si="20"/>
        <v>○○○○</v>
      </c>
    </row>
    <row r="122" spans="1:19">
      <c r="A122" s="4">
        <v>100119</v>
      </c>
      <c r="B122" s="7">
        <f t="shared" ca="1" si="21"/>
        <v>45437</v>
      </c>
      <c r="C122" s="4">
        <f t="shared" ca="1" si="22"/>
        <v>1041</v>
      </c>
      <c r="D122" s="4" t="str">
        <f t="shared" ca="1" si="24"/>
        <v>F03</v>
      </c>
      <c r="E122" s="4" t="str">
        <f t="shared" ca="1" si="24"/>
        <v>C02</v>
      </c>
      <c r="F122" s="4" t="str">
        <f t="shared" ca="1" si="24"/>
        <v>○○○○</v>
      </c>
      <c r="G122" s="4" t="str">
        <f t="shared" ca="1" si="23"/>
        <v>-</v>
      </c>
      <c r="H122" s="4" t="str">
        <f t="shared" ca="1" si="23"/>
        <v>-</v>
      </c>
      <c r="I122" s="4" t="str">
        <f t="shared" ca="1" si="23"/>
        <v>-</v>
      </c>
      <c r="J122" s="6">
        <f t="shared" ca="1" si="13"/>
        <v>1795</v>
      </c>
      <c r="K122" s="3">
        <f t="shared" ca="1" si="14"/>
        <v>0</v>
      </c>
      <c r="N122" s="3" t="str">
        <f t="shared" ca="1" si="15"/>
        <v>F03</v>
      </c>
      <c r="O122" s="3" t="str">
        <f t="shared" ca="1" si="16"/>
        <v>C02</v>
      </c>
      <c r="P122" s="3" t="str">
        <f t="shared" ca="1" si="17"/>
        <v>○○○○</v>
      </c>
      <c r="Q122" s="3" t="str">
        <f t="shared" ca="1" si="18"/>
        <v>-</v>
      </c>
      <c r="R122" s="3" t="str">
        <f t="shared" ca="1" si="19"/>
        <v>-</v>
      </c>
      <c r="S122" s="3" t="str">
        <f t="shared" ca="1" si="20"/>
        <v>-</v>
      </c>
    </row>
    <row r="123" spans="1:19">
      <c r="A123" s="4">
        <v>100120</v>
      </c>
      <c r="B123" s="7">
        <f t="shared" ca="1" si="21"/>
        <v>45437</v>
      </c>
      <c r="C123" s="4">
        <f t="shared" ca="1" si="22"/>
        <v>1052</v>
      </c>
      <c r="D123" s="4" t="str">
        <f t="shared" ca="1" si="24"/>
        <v>F04</v>
      </c>
      <c r="E123" s="4" t="str">
        <f t="shared" ca="1" si="24"/>
        <v>C08</v>
      </c>
      <c r="F123" s="4" t="str">
        <f t="shared" ca="1" si="24"/>
        <v>○○○○</v>
      </c>
      <c r="G123" s="4" t="str">
        <f t="shared" ca="1" si="23"/>
        <v>F05</v>
      </c>
      <c r="H123" s="4" t="str">
        <f t="shared" ca="1" si="23"/>
        <v>C01</v>
      </c>
      <c r="I123" s="4" t="str">
        <f t="shared" ca="1" si="23"/>
        <v>○○○○</v>
      </c>
      <c r="J123" s="6">
        <f t="shared" ca="1" si="13"/>
        <v>354</v>
      </c>
      <c r="K123" s="3">
        <f t="shared" ca="1" si="14"/>
        <v>1</v>
      </c>
      <c r="N123" s="3" t="str">
        <f t="shared" ca="1" si="15"/>
        <v>F04</v>
      </c>
      <c r="O123" s="3" t="str">
        <f t="shared" ca="1" si="16"/>
        <v>C08</v>
      </c>
      <c r="P123" s="3" t="str">
        <f t="shared" ca="1" si="17"/>
        <v>○○○○</v>
      </c>
      <c r="Q123" s="3" t="str">
        <f t="shared" ca="1" si="18"/>
        <v>F05</v>
      </c>
      <c r="R123" s="3" t="str">
        <f t="shared" ca="1" si="19"/>
        <v>C01</v>
      </c>
      <c r="S123" s="3" t="str">
        <f t="shared" ca="1" si="20"/>
        <v>○○○○</v>
      </c>
    </row>
    <row r="124" spans="1:19">
      <c r="A124" s="4">
        <v>100121</v>
      </c>
      <c r="B124" s="7">
        <f t="shared" ca="1" si="21"/>
        <v>45438</v>
      </c>
      <c r="C124" s="4">
        <f t="shared" ca="1" si="22"/>
        <v>1130</v>
      </c>
      <c r="D124" s="4" t="str">
        <f t="shared" ca="1" si="24"/>
        <v>F06</v>
      </c>
      <c r="E124" s="4" t="str">
        <f t="shared" ca="1" si="24"/>
        <v>C02</v>
      </c>
      <c r="F124" s="4" t="str">
        <f t="shared" ca="1" si="24"/>
        <v>○○○○</v>
      </c>
      <c r="G124" s="4" t="str">
        <f t="shared" ca="1" si="23"/>
        <v>F01</v>
      </c>
      <c r="H124" s="4" t="str">
        <f t="shared" ca="1" si="23"/>
        <v>C06</v>
      </c>
      <c r="I124" s="4" t="str">
        <f t="shared" ca="1" si="23"/>
        <v>○○○○</v>
      </c>
      <c r="J124" s="6">
        <f t="shared" ca="1" si="13"/>
        <v>1379</v>
      </c>
      <c r="K124" s="3">
        <f t="shared" ca="1" si="14"/>
        <v>0</v>
      </c>
      <c r="N124" s="3" t="str">
        <f t="shared" ca="1" si="15"/>
        <v>F06</v>
      </c>
      <c r="O124" s="3" t="str">
        <f t="shared" ca="1" si="16"/>
        <v>C02</v>
      </c>
      <c r="P124" s="3" t="str">
        <f t="shared" ca="1" si="17"/>
        <v>○○○○</v>
      </c>
      <c r="Q124" s="3" t="str">
        <f t="shared" ca="1" si="18"/>
        <v>F01</v>
      </c>
      <c r="R124" s="3" t="str">
        <f t="shared" ca="1" si="19"/>
        <v>C06</v>
      </c>
      <c r="S124" s="3" t="str">
        <f t="shared" ca="1" si="20"/>
        <v>○○○○</v>
      </c>
    </row>
    <row r="125" spans="1:19">
      <c r="A125" s="4">
        <v>100122</v>
      </c>
      <c r="B125" s="7">
        <f t="shared" ca="1" si="21"/>
        <v>45438</v>
      </c>
      <c r="C125" s="4">
        <f t="shared" ca="1" si="22"/>
        <v>1027</v>
      </c>
      <c r="D125" s="4" t="str">
        <f t="shared" ca="1" si="24"/>
        <v>-</v>
      </c>
      <c r="E125" s="4" t="str">
        <f t="shared" ca="1" si="24"/>
        <v>-</v>
      </c>
      <c r="F125" s="4" t="str">
        <f t="shared" ca="1" si="24"/>
        <v>-</v>
      </c>
      <c r="G125" s="4" t="str">
        <f t="shared" ca="1" si="23"/>
        <v>F01</v>
      </c>
      <c r="H125" s="4" t="str">
        <f t="shared" ca="1" si="23"/>
        <v>C03</v>
      </c>
      <c r="I125" s="4" t="str">
        <f t="shared" ca="1" si="23"/>
        <v>○○○○</v>
      </c>
      <c r="J125" s="6">
        <f t="shared" ca="1" si="13"/>
        <v>3373</v>
      </c>
      <c r="K125" s="3">
        <f t="shared" ca="1" si="14"/>
        <v>1</v>
      </c>
      <c r="N125" s="3" t="str">
        <f t="shared" ca="1" si="15"/>
        <v>-</v>
      </c>
      <c r="O125" s="3" t="str">
        <f t="shared" ca="1" si="16"/>
        <v>-</v>
      </c>
      <c r="P125" s="3" t="str">
        <f t="shared" ca="1" si="17"/>
        <v>-</v>
      </c>
      <c r="Q125" s="3" t="str">
        <f t="shared" ca="1" si="18"/>
        <v>F01</v>
      </c>
      <c r="R125" s="3" t="str">
        <f t="shared" ca="1" si="19"/>
        <v>C03</v>
      </c>
      <c r="S125" s="3" t="str">
        <f t="shared" ca="1" si="20"/>
        <v>○○○○</v>
      </c>
    </row>
    <row r="126" spans="1:19">
      <c r="A126" s="4">
        <v>100123</v>
      </c>
      <c r="B126" s="7">
        <f t="shared" ca="1" si="21"/>
        <v>45439</v>
      </c>
      <c r="C126" s="4">
        <f t="shared" ca="1" si="22"/>
        <v>1106</v>
      </c>
      <c r="D126" s="4" t="str">
        <f t="shared" ca="1" si="24"/>
        <v>F03</v>
      </c>
      <c r="E126" s="4" t="str">
        <f t="shared" ca="1" si="24"/>
        <v>C05</v>
      </c>
      <c r="F126" s="4" t="str">
        <f t="shared" ca="1" si="24"/>
        <v>○○○○</v>
      </c>
      <c r="G126" s="4" t="str">
        <f t="shared" ca="1" si="23"/>
        <v>F03</v>
      </c>
      <c r="H126" s="4" t="str">
        <f t="shared" ca="1" si="23"/>
        <v>C08</v>
      </c>
      <c r="I126" s="4" t="str">
        <f t="shared" ca="1" si="23"/>
        <v>○○○○</v>
      </c>
      <c r="J126" s="6">
        <f t="shared" ca="1" si="13"/>
        <v>1669</v>
      </c>
      <c r="K126" s="3">
        <f t="shared" ca="1" si="14"/>
        <v>1</v>
      </c>
      <c r="N126" s="3" t="str">
        <f t="shared" ca="1" si="15"/>
        <v>F03</v>
      </c>
      <c r="O126" s="3" t="str">
        <f t="shared" ca="1" si="16"/>
        <v>C05</v>
      </c>
      <c r="P126" s="3" t="str">
        <f t="shared" ca="1" si="17"/>
        <v>○○○○</v>
      </c>
      <c r="Q126" s="3" t="str">
        <f t="shared" ca="1" si="18"/>
        <v>F03</v>
      </c>
      <c r="R126" s="3" t="str">
        <f t="shared" ca="1" si="19"/>
        <v>C08</v>
      </c>
      <c r="S126" s="3" t="str">
        <f t="shared" ca="1" si="20"/>
        <v>○○○○</v>
      </c>
    </row>
    <row r="127" spans="1:19">
      <c r="A127" s="4">
        <v>100124</v>
      </c>
      <c r="B127" s="7">
        <f t="shared" ca="1" si="21"/>
        <v>45440</v>
      </c>
      <c r="C127" s="4">
        <f t="shared" ca="1" si="22"/>
        <v>1011</v>
      </c>
      <c r="D127" s="4" t="str">
        <f t="shared" ca="1" si="24"/>
        <v>F03</v>
      </c>
      <c r="E127" s="4" t="str">
        <f t="shared" ca="1" si="24"/>
        <v>C03</v>
      </c>
      <c r="F127" s="4" t="str">
        <f t="shared" ca="1" si="24"/>
        <v>○○○○</v>
      </c>
      <c r="G127" s="4" t="str">
        <f t="shared" ca="1" si="23"/>
        <v>-</v>
      </c>
      <c r="H127" s="4" t="str">
        <f t="shared" ca="1" si="23"/>
        <v>-</v>
      </c>
      <c r="I127" s="4" t="str">
        <f t="shared" ca="1" si="23"/>
        <v>-</v>
      </c>
      <c r="J127" s="6">
        <f t="shared" ca="1" si="13"/>
        <v>1064</v>
      </c>
      <c r="K127" s="3">
        <f t="shared" ca="1" si="14"/>
        <v>1</v>
      </c>
      <c r="N127" s="3" t="str">
        <f t="shared" ca="1" si="15"/>
        <v>F03</v>
      </c>
      <c r="O127" s="3" t="str">
        <f t="shared" ca="1" si="16"/>
        <v>C03</v>
      </c>
      <c r="P127" s="3" t="str">
        <f t="shared" ca="1" si="17"/>
        <v>○○○○</v>
      </c>
      <c r="Q127" s="3" t="str">
        <f t="shared" ca="1" si="18"/>
        <v>-</v>
      </c>
      <c r="R127" s="3" t="str">
        <f t="shared" ca="1" si="19"/>
        <v>-</v>
      </c>
      <c r="S127" s="3" t="str">
        <f t="shared" ca="1" si="20"/>
        <v>-</v>
      </c>
    </row>
    <row r="128" spans="1:19">
      <c r="A128" s="4">
        <v>100125</v>
      </c>
      <c r="B128" s="7">
        <f t="shared" ca="1" si="21"/>
        <v>45441</v>
      </c>
      <c r="C128" s="4">
        <f t="shared" ca="1" si="22"/>
        <v>1186</v>
      </c>
      <c r="D128" s="4" t="str">
        <f t="shared" ca="1" si="24"/>
        <v>F06</v>
      </c>
      <c r="E128" s="4" t="str">
        <f t="shared" ca="1" si="24"/>
        <v>C05</v>
      </c>
      <c r="F128" s="4" t="str">
        <f t="shared" ca="1" si="24"/>
        <v>○○○○</v>
      </c>
      <c r="G128" s="4" t="str">
        <f t="shared" ca="1" si="23"/>
        <v>F07</v>
      </c>
      <c r="H128" s="4" t="str">
        <f t="shared" ca="1" si="23"/>
        <v>C07</v>
      </c>
      <c r="I128" s="4" t="str">
        <f t="shared" ca="1" si="23"/>
        <v>○○○○</v>
      </c>
      <c r="J128" s="6">
        <f t="shared" ca="1" si="13"/>
        <v>817</v>
      </c>
      <c r="K128" s="3">
        <f t="shared" ca="1" si="14"/>
        <v>1</v>
      </c>
      <c r="N128" s="3" t="str">
        <f t="shared" ca="1" si="15"/>
        <v>F06</v>
      </c>
      <c r="O128" s="3" t="str">
        <f t="shared" ca="1" si="16"/>
        <v>C05</v>
      </c>
      <c r="P128" s="3" t="str">
        <f t="shared" ca="1" si="17"/>
        <v>○○○○</v>
      </c>
      <c r="Q128" s="3" t="str">
        <f t="shared" ca="1" si="18"/>
        <v>F07</v>
      </c>
      <c r="R128" s="3" t="str">
        <f t="shared" ca="1" si="19"/>
        <v>C07</v>
      </c>
      <c r="S128" s="3" t="str">
        <f t="shared" ca="1" si="20"/>
        <v>○○○○</v>
      </c>
    </row>
    <row r="129" spans="1:19">
      <c r="A129" s="4">
        <v>100126</v>
      </c>
      <c r="B129" s="7">
        <f t="shared" ca="1" si="21"/>
        <v>45442</v>
      </c>
      <c r="C129" s="4">
        <f t="shared" ca="1" si="22"/>
        <v>1045</v>
      </c>
      <c r="D129" s="4" t="str">
        <f t="shared" ca="1" si="24"/>
        <v>F01</v>
      </c>
      <c r="E129" s="4" t="str">
        <f t="shared" ca="1" si="24"/>
        <v>C02</v>
      </c>
      <c r="F129" s="4" t="str">
        <f t="shared" ca="1" si="24"/>
        <v>○○○○</v>
      </c>
      <c r="G129" s="4" t="str">
        <f t="shared" ca="1" si="23"/>
        <v>F06</v>
      </c>
      <c r="H129" s="4" t="str">
        <f t="shared" ca="1" si="23"/>
        <v>C03</v>
      </c>
      <c r="I129" s="4" t="str">
        <f t="shared" ca="1" si="23"/>
        <v>○○○○</v>
      </c>
      <c r="J129" s="6">
        <f t="shared" ca="1" si="13"/>
        <v>539</v>
      </c>
      <c r="K129" s="3">
        <f t="shared" ca="1" si="14"/>
        <v>0</v>
      </c>
      <c r="N129" s="3" t="str">
        <f t="shared" ca="1" si="15"/>
        <v>F01</v>
      </c>
      <c r="O129" s="3" t="str">
        <f t="shared" ca="1" si="16"/>
        <v>C02</v>
      </c>
      <c r="P129" s="3" t="str">
        <f t="shared" ca="1" si="17"/>
        <v>○○○○</v>
      </c>
      <c r="Q129" s="3" t="str">
        <f t="shared" ca="1" si="18"/>
        <v>F06</v>
      </c>
      <c r="R129" s="3" t="str">
        <f t="shared" ca="1" si="19"/>
        <v>C03</v>
      </c>
      <c r="S129" s="3" t="str">
        <f t="shared" ca="1" si="20"/>
        <v>○○○○</v>
      </c>
    </row>
    <row r="130" spans="1:19">
      <c r="A130" s="4">
        <v>100127</v>
      </c>
      <c r="B130" s="7">
        <f t="shared" ca="1" si="21"/>
        <v>45442</v>
      </c>
      <c r="C130" s="4">
        <f t="shared" ca="1" si="22"/>
        <v>1031</v>
      </c>
      <c r="D130" s="4" t="str">
        <f t="shared" ca="1" si="24"/>
        <v>F03</v>
      </c>
      <c r="E130" s="4" t="str">
        <f t="shared" ca="1" si="24"/>
        <v>C06</v>
      </c>
      <c r="F130" s="4" t="str">
        <f t="shared" ca="1" si="24"/>
        <v>○○○○</v>
      </c>
      <c r="G130" s="4" t="str">
        <f t="shared" ca="1" si="23"/>
        <v>F05</v>
      </c>
      <c r="H130" s="4" t="str">
        <f t="shared" ca="1" si="23"/>
        <v>C01</v>
      </c>
      <c r="I130" s="4" t="str">
        <f t="shared" ca="1" si="23"/>
        <v>○○○○</v>
      </c>
      <c r="J130" s="6">
        <f t="shared" ca="1" si="13"/>
        <v>3672</v>
      </c>
      <c r="K130" s="3">
        <f t="shared" ca="1" si="14"/>
        <v>0</v>
      </c>
      <c r="N130" s="3" t="str">
        <f t="shared" ca="1" si="15"/>
        <v>F03</v>
      </c>
      <c r="O130" s="3" t="str">
        <f t="shared" ca="1" si="16"/>
        <v>C06</v>
      </c>
      <c r="P130" s="3" t="str">
        <f t="shared" ca="1" si="17"/>
        <v>○○○○</v>
      </c>
      <c r="Q130" s="3" t="str">
        <f t="shared" ca="1" si="18"/>
        <v>F05</v>
      </c>
      <c r="R130" s="3" t="str">
        <f t="shared" ca="1" si="19"/>
        <v>C01</v>
      </c>
      <c r="S130" s="3" t="str">
        <f t="shared" ca="1" si="20"/>
        <v>○○○○</v>
      </c>
    </row>
    <row r="131" spans="1:19">
      <c r="A131" s="4">
        <v>100128</v>
      </c>
      <c r="B131" s="7">
        <f t="shared" ca="1" si="21"/>
        <v>45442</v>
      </c>
      <c r="C131" s="4">
        <f t="shared" ca="1" si="22"/>
        <v>1014</v>
      </c>
      <c r="D131" s="4" t="str">
        <f t="shared" ca="1" si="24"/>
        <v>F07</v>
      </c>
      <c r="E131" s="4" t="str">
        <f t="shared" ca="1" si="24"/>
        <v>C02</v>
      </c>
      <c r="F131" s="4" t="str">
        <f t="shared" ca="1" si="24"/>
        <v>○○○○</v>
      </c>
      <c r="G131" s="4" t="str">
        <f t="shared" ca="1" si="23"/>
        <v>F02</v>
      </c>
      <c r="H131" s="4" t="str">
        <f t="shared" ca="1" si="23"/>
        <v>C07</v>
      </c>
      <c r="I131" s="4" t="str">
        <f t="shared" ca="1" si="23"/>
        <v>○○○○</v>
      </c>
      <c r="J131" s="6">
        <f t="shared" ca="1" si="13"/>
        <v>1054</v>
      </c>
      <c r="K131" s="3">
        <f t="shared" ca="1" si="14"/>
        <v>1</v>
      </c>
      <c r="N131" s="3" t="str">
        <f t="shared" ca="1" si="15"/>
        <v>F07</v>
      </c>
      <c r="O131" s="3" t="str">
        <f t="shared" ca="1" si="16"/>
        <v>C02</v>
      </c>
      <c r="P131" s="3" t="str">
        <f t="shared" ca="1" si="17"/>
        <v>○○○○</v>
      </c>
      <c r="Q131" s="3" t="str">
        <f t="shared" ca="1" si="18"/>
        <v>F02</v>
      </c>
      <c r="R131" s="3" t="str">
        <f t="shared" ca="1" si="19"/>
        <v>C07</v>
      </c>
      <c r="S131" s="3" t="str">
        <f t="shared" ca="1" si="20"/>
        <v>○○○○</v>
      </c>
    </row>
    <row r="132" spans="1:19">
      <c r="A132" s="4">
        <v>100129</v>
      </c>
      <c r="B132" s="7">
        <f t="shared" ca="1" si="21"/>
        <v>45443</v>
      </c>
      <c r="C132" s="4">
        <f t="shared" ca="1" si="22"/>
        <v>1198</v>
      </c>
      <c r="D132" s="4" t="str">
        <f t="shared" ca="1" si="24"/>
        <v>F03</v>
      </c>
      <c r="E132" s="4" t="str">
        <f t="shared" ca="1" si="24"/>
        <v>C07</v>
      </c>
      <c r="F132" s="4" t="str">
        <f t="shared" ca="1" si="24"/>
        <v>○○○○</v>
      </c>
      <c r="G132" s="4" t="str">
        <f t="shared" ca="1" si="23"/>
        <v>-</v>
      </c>
      <c r="H132" s="4" t="str">
        <f t="shared" ca="1" si="23"/>
        <v>-</v>
      </c>
      <c r="I132" s="4" t="str">
        <f t="shared" ca="1" si="23"/>
        <v>-</v>
      </c>
      <c r="J132" s="6">
        <f t="shared" ca="1" si="13"/>
        <v>4102</v>
      </c>
      <c r="K132" s="3">
        <f t="shared" ca="1" si="14"/>
        <v>1</v>
      </c>
      <c r="N132" s="3" t="str">
        <f t="shared" ca="1" si="15"/>
        <v>F03</v>
      </c>
      <c r="O132" s="3" t="str">
        <f t="shared" ca="1" si="16"/>
        <v>C07</v>
      </c>
      <c r="P132" s="3" t="str">
        <f t="shared" ca="1" si="17"/>
        <v>○○○○</v>
      </c>
      <c r="Q132" s="3" t="str">
        <f t="shared" ca="1" si="18"/>
        <v>-</v>
      </c>
      <c r="R132" s="3" t="str">
        <f t="shared" ca="1" si="19"/>
        <v>-</v>
      </c>
      <c r="S132" s="3" t="str">
        <f t="shared" ca="1" si="20"/>
        <v>-</v>
      </c>
    </row>
    <row r="133" spans="1:19">
      <c r="A133" s="4">
        <v>100130</v>
      </c>
      <c r="B133" s="7">
        <f t="shared" ca="1" si="21"/>
        <v>45444</v>
      </c>
      <c r="C133" s="4">
        <f t="shared" ca="1" si="22"/>
        <v>1181</v>
      </c>
      <c r="D133" s="4" t="str">
        <f t="shared" ca="1" si="24"/>
        <v>F07</v>
      </c>
      <c r="E133" s="4" t="str">
        <f t="shared" ca="1" si="24"/>
        <v>C02</v>
      </c>
      <c r="F133" s="4" t="str">
        <f t="shared" ca="1" si="24"/>
        <v>○○○○</v>
      </c>
      <c r="G133" s="4" t="str">
        <f t="shared" ca="1" si="23"/>
        <v>F03</v>
      </c>
      <c r="H133" s="4" t="str">
        <f t="shared" ca="1" si="23"/>
        <v>C06</v>
      </c>
      <c r="I133" s="4" t="str">
        <f t="shared" ca="1" si="23"/>
        <v>○○○○</v>
      </c>
      <c r="J133" s="6">
        <f t="shared" ref="J133:J196" ca="1" si="25">RANDBETWEEN(50,5000)</f>
        <v>4934</v>
      </c>
      <c r="K133" s="3">
        <f t="shared" ref="K133:K196" ca="1" si="26">RANDBETWEEN(0,1)</f>
        <v>1</v>
      </c>
      <c r="N133" s="3" t="str">
        <f t="shared" ref="N133:N196" ca="1" si="27">IF(VLOOKUP(RANDBETWEEN(1,8),$L$4:$M$11,2,FALSE)="","-",VLOOKUP(RANDBETWEEN(1,7),$L$4:$M$11,2,FALSE))</f>
        <v>F07</v>
      </c>
      <c r="O133" s="3" t="str">
        <f t="shared" ref="O133:O196" ca="1" si="28">IF(N133="-","-",VLOOKUP(RANDBETWEEN(1,8),$L$12:$M$19,2,FALSE))</f>
        <v>C02</v>
      </c>
      <c r="P133" s="3" t="str">
        <f t="shared" ref="P133:P196" ca="1" si="29">IF(N133="-","-","○○○○")</f>
        <v>○○○○</v>
      </c>
      <c r="Q133" s="3" t="str">
        <f t="shared" ref="Q133:Q196" ca="1" si="30">IF(VLOOKUP(RANDBETWEEN(1,8),$L$4:$M$11,2,FALSE)="","-",VLOOKUP(RANDBETWEEN(1,7),$L$4:$M$11,2,FALSE))</f>
        <v>F03</v>
      </c>
      <c r="R133" s="3" t="str">
        <f t="shared" ref="R133:R196" ca="1" si="31">IF(Q133="-","-",VLOOKUP(RANDBETWEEN(1,8),$L$12:$M$19,2,FALSE))</f>
        <v>C06</v>
      </c>
      <c r="S133" s="3" t="str">
        <f t="shared" ref="S133:S196" ca="1" si="32">IF(Q133="-","-","○○○○")</f>
        <v>○○○○</v>
      </c>
    </row>
    <row r="134" spans="1:19">
      <c r="A134" s="4">
        <v>100131</v>
      </c>
      <c r="B134" s="7">
        <f t="shared" ref="B134:B197" ca="1" si="33">B133+K133</f>
        <v>45445</v>
      </c>
      <c r="C134" s="4">
        <f t="shared" ref="C134:C197" ca="1" si="34">1000+RANDBETWEEN(1,200)</f>
        <v>1135</v>
      </c>
      <c r="D134" s="4" t="str">
        <f t="shared" ca="1" si="24"/>
        <v>F07</v>
      </c>
      <c r="E134" s="4" t="str">
        <f t="shared" ca="1" si="24"/>
        <v>C05</v>
      </c>
      <c r="F134" s="4" t="str">
        <f t="shared" ca="1" si="24"/>
        <v>○○○○</v>
      </c>
      <c r="G134" s="4" t="str">
        <f t="shared" ca="1" si="23"/>
        <v>F03</v>
      </c>
      <c r="H134" s="4" t="str">
        <f t="shared" ca="1" si="23"/>
        <v>C05</v>
      </c>
      <c r="I134" s="4" t="str">
        <f t="shared" ca="1" si="23"/>
        <v>○○○○</v>
      </c>
      <c r="J134" s="6">
        <f t="shared" ca="1" si="25"/>
        <v>2349</v>
      </c>
      <c r="K134" s="3">
        <f t="shared" ca="1" si="26"/>
        <v>0</v>
      </c>
      <c r="N134" s="3" t="str">
        <f t="shared" ca="1" si="27"/>
        <v>F07</v>
      </c>
      <c r="O134" s="3" t="str">
        <f t="shared" ca="1" si="28"/>
        <v>C05</v>
      </c>
      <c r="P134" s="3" t="str">
        <f t="shared" ca="1" si="29"/>
        <v>○○○○</v>
      </c>
      <c r="Q134" s="3" t="str">
        <f t="shared" ca="1" si="30"/>
        <v>F03</v>
      </c>
      <c r="R134" s="3" t="str">
        <f t="shared" ca="1" si="31"/>
        <v>C05</v>
      </c>
      <c r="S134" s="3" t="str">
        <f t="shared" ca="1" si="32"/>
        <v>○○○○</v>
      </c>
    </row>
    <row r="135" spans="1:19">
      <c r="A135" s="4">
        <v>100132</v>
      </c>
      <c r="B135" s="7">
        <f t="shared" ca="1" si="33"/>
        <v>45445</v>
      </c>
      <c r="C135" s="4">
        <f t="shared" ca="1" si="34"/>
        <v>1075</v>
      </c>
      <c r="D135" s="4" t="str">
        <f t="shared" ca="1" si="24"/>
        <v>F06</v>
      </c>
      <c r="E135" s="4" t="str">
        <f t="shared" ca="1" si="24"/>
        <v>C03</v>
      </c>
      <c r="F135" s="4" t="str">
        <f t="shared" ca="1" si="24"/>
        <v>○○○○</v>
      </c>
      <c r="G135" s="4" t="str">
        <f t="shared" ca="1" si="23"/>
        <v>F04</v>
      </c>
      <c r="H135" s="4" t="str">
        <f t="shared" ca="1" si="23"/>
        <v>C06</v>
      </c>
      <c r="I135" s="4" t="str">
        <f t="shared" ca="1" si="23"/>
        <v>○○○○</v>
      </c>
      <c r="J135" s="6">
        <f t="shared" ca="1" si="25"/>
        <v>4905</v>
      </c>
      <c r="K135" s="3">
        <f t="shared" ca="1" si="26"/>
        <v>1</v>
      </c>
      <c r="N135" s="3" t="str">
        <f t="shared" ca="1" si="27"/>
        <v>F06</v>
      </c>
      <c r="O135" s="3" t="str">
        <f t="shared" ca="1" si="28"/>
        <v>C03</v>
      </c>
      <c r="P135" s="3" t="str">
        <f t="shared" ca="1" si="29"/>
        <v>○○○○</v>
      </c>
      <c r="Q135" s="3" t="str">
        <f t="shared" ca="1" si="30"/>
        <v>F04</v>
      </c>
      <c r="R135" s="3" t="str">
        <f t="shared" ca="1" si="31"/>
        <v>C06</v>
      </c>
      <c r="S135" s="3" t="str">
        <f t="shared" ca="1" si="32"/>
        <v>○○○○</v>
      </c>
    </row>
    <row r="136" spans="1:19">
      <c r="A136" s="4">
        <v>100133</v>
      </c>
      <c r="B136" s="7">
        <f t="shared" ca="1" si="33"/>
        <v>45446</v>
      </c>
      <c r="C136" s="4">
        <f t="shared" ca="1" si="34"/>
        <v>1123</v>
      </c>
      <c r="D136" s="4" t="str">
        <f t="shared" ca="1" si="24"/>
        <v>F04</v>
      </c>
      <c r="E136" s="4" t="str">
        <f t="shared" ca="1" si="24"/>
        <v>C08</v>
      </c>
      <c r="F136" s="4" t="str">
        <f t="shared" ca="1" si="24"/>
        <v>○○○○</v>
      </c>
      <c r="G136" s="4" t="str">
        <f t="shared" ca="1" si="23"/>
        <v>F05</v>
      </c>
      <c r="H136" s="4" t="str">
        <f t="shared" ca="1" si="23"/>
        <v>C03</v>
      </c>
      <c r="I136" s="4" t="str">
        <f t="shared" ca="1" si="23"/>
        <v>○○○○</v>
      </c>
      <c r="J136" s="6">
        <f t="shared" ca="1" si="25"/>
        <v>3826</v>
      </c>
      <c r="K136" s="3">
        <f t="shared" ca="1" si="26"/>
        <v>0</v>
      </c>
      <c r="N136" s="3" t="str">
        <f t="shared" ca="1" si="27"/>
        <v>F04</v>
      </c>
      <c r="O136" s="3" t="str">
        <f t="shared" ca="1" si="28"/>
        <v>C08</v>
      </c>
      <c r="P136" s="3" t="str">
        <f t="shared" ca="1" si="29"/>
        <v>○○○○</v>
      </c>
      <c r="Q136" s="3" t="str">
        <f t="shared" ca="1" si="30"/>
        <v>F05</v>
      </c>
      <c r="R136" s="3" t="str">
        <f t="shared" ca="1" si="31"/>
        <v>C03</v>
      </c>
      <c r="S136" s="3" t="str">
        <f t="shared" ca="1" si="32"/>
        <v>○○○○</v>
      </c>
    </row>
    <row r="137" spans="1:19">
      <c r="A137" s="4">
        <v>100134</v>
      </c>
      <c r="B137" s="7">
        <f t="shared" ca="1" si="33"/>
        <v>45446</v>
      </c>
      <c r="C137" s="4">
        <f t="shared" ca="1" si="34"/>
        <v>1114</v>
      </c>
      <c r="D137" s="4" t="str">
        <f t="shared" ca="1" si="24"/>
        <v>F04</v>
      </c>
      <c r="E137" s="4" t="str">
        <f t="shared" ca="1" si="24"/>
        <v>C06</v>
      </c>
      <c r="F137" s="4" t="str">
        <f t="shared" ca="1" si="24"/>
        <v>○○○○</v>
      </c>
      <c r="G137" s="4" t="str">
        <f t="shared" ca="1" si="23"/>
        <v>-</v>
      </c>
      <c r="H137" s="4" t="str">
        <f t="shared" ca="1" si="23"/>
        <v>-</v>
      </c>
      <c r="I137" s="4" t="str">
        <f t="shared" ca="1" si="23"/>
        <v>-</v>
      </c>
      <c r="J137" s="6">
        <f t="shared" ca="1" si="25"/>
        <v>3706</v>
      </c>
      <c r="K137" s="3">
        <f t="shared" ca="1" si="26"/>
        <v>1</v>
      </c>
      <c r="N137" s="3" t="str">
        <f t="shared" ca="1" si="27"/>
        <v>F04</v>
      </c>
      <c r="O137" s="3" t="str">
        <f t="shared" ca="1" si="28"/>
        <v>C06</v>
      </c>
      <c r="P137" s="3" t="str">
        <f t="shared" ca="1" si="29"/>
        <v>○○○○</v>
      </c>
      <c r="Q137" s="3" t="str">
        <f t="shared" ca="1" si="30"/>
        <v>-</v>
      </c>
      <c r="R137" s="3" t="str">
        <f t="shared" ca="1" si="31"/>
        <v>-</v>
      </c>
      <c r="S137" s="3" t="str">
        <f t="shared" ca="1" si="32"/>
        <v>-</v>
      </c>
    </row>
    <row r="138" spans="1:19">
      <c r="A138" s="4">
        <v>100135</v>
      </c>
      <c r="B138" s="7">
        <f t="shared" ca="1" si="33"/>
        <v>45447</v>
      </c>
      <c r="C138" s="4">
        <f t="shared" ca="1" si="34"/>
        <v>1112</v>
      </c>
      <c r="D138" s="4" t="str">
        <f t="shared" ca="1" si="24"/>
        <v>F05</v>
      </c>
      <c r="E138" s="4" t="str">
        <f t="shared" ca="1" si="24"/>
        <v>C08</v>
      </c>
      <c r="F138" s="4" t="str">
        <f t="shared" ca="1" si="24"/>
        <v>○○○○</v>
      </c>
      <c r="G138" s="4" t="str">
        <f t="shared" ca="1" si="23"/>
        <v>F03</v>
      </c>
      <c r="H138" s="4" t="str">
        <f t="shared" ca="1" si="23"/>
        <v>C07</v>
      </c>
      <c r="I138" s="4" t="str">
        <f t="shared" ca="1" si="23"/>
        <v>○○○○</v>
      </c>
      <c r="J138" s="6">
        <f t="shared" ca="1" si="25"/>
        <v>2976</v>
      </c>
      <c r="K138" s="3">
        <f t="shared" ca="1" si="26"/>
        <v>1</v>
      </c>
      <c r="N138" s="3" t="str">
        <f t="shared" ca="1" si="27"/>
        <v>F05</v>
      </c>
      <c r="O138" s="3" t="str">
        <f t="shared" ca="1" si="28"/>
        <v>C08</v>
      </c>
      <c r="P138" s="3" t="str">
        <f t="shared" ca="1" si="29"/>
        <v>○○○○</v>
      </c>
      <c r="Q138" s="3" t="str">
        <f t="shared" ca="1" si="30"/>
        <v>F03</v>
      </c>
      <c r="R138" s="3" t="str">
        <f t="shared" ca="1" si="31"/>
        <v>C07</v>
      </c>
      <c r="S138" s="3" t="str">
        <f t="shared" ca="1" si="32"/>
        <v>○○○○</v>
      </c>
    </row>
    <row r="139" spans="1:19">
      <c r="A139" s="4">
        <v>100136</v>
      </c>
      <c r="B139" s="7">
        <f t="shared" ca="1" si="33"/>
        <v>45448</v>
      </c>
      <c r="C139" s="4">
        <f t="shared" ca="1" si="34"/>
        <v>1155</v>
      </c>
      <c r="D139" s="4" t="str">
        <f t="shared" ca="1" si="24"/>
        <v>F03</v>
      </c>
      <c r="E139" s="4" t="str">
        <f t="shared" ca="1" si="24"/>
        <v>C01</v>
      </c>
      <c r="F139" s="4" t="str">
        <f t="shared" ca="1" si="24"/>
        <v>○○○○</v>
      </c>
      <c r="G139" s="4" t="str">
        <f t="shared" ca="1" si="23"/>
        <v>F06</v>
      </c>
      <c r="H139" s="4" t="str">
        <f t="shared" ca="1" si="23"/>
        <v>C02</v>
      </c>
      <c r="I139" s="4" t="str">
        <f t="shared" ca="1" si="23"/>
        <v>○○○○</v>
      </c>
      <c r="J139" s="6">
        <f t="shared" ca="1" si="25"/>
        <v>116</v>
      </c>
      <c r="K139" s="3">
        <f t="shared" ca="1" si="26"/>
        <v>0</v>
      </c>
      <c r="N139" s="3" t="str">
        <f t="shared" ca="1" si="27"/>
        <v>F03</v>
      </c>
      <c r="O139" s="3" t="str">
        <f t="shared" ca="1" si="28"/>
        <v>C01</v>
      </c>
      <c r="P139" s="3" t="str">
        <f t="shared" ca="1" si="29"/>
        <v>○○○○</v>
      </c>
      <c r="Q139" s="3" t="str">
        <f t="shared" ca="1" si="30"/>
        <v>F06</v>
      </c>
      <c r="R139" s="3" t="str">
        <f t="shared" ca="1" si="31"/>
        <v>C02</v>
      </c>
      <c r="S139" s="3" t="str">
        <f t="shared" ca="1" si="32"/>
        <v>○○○○</v>
      </c>
    </row>
    <row r="140" spans="1:19">
      <c r="A140" s="4">
        <v>100137</v>
      </c>
      <c r="B140" s="7">
        <f t="shared" ca="1" si="33"/>
        <v>45448</v>
      </c>
      <c r="C140" s="4">
        <f t="shared" ca="1" si="34"/>
        <v>1016</v>
      </c>
      <c r="D140" s="4" t="str">
        <f t="shared" ca="1" si="24"/>
        <v>F07</v>
      </c>
      <c r="E140" s="4" t="str">
        <f t="shared" ca="1" si="24"/>
        <v>C07</v>
      </c>
      <c r="F140" s="4" t="str">
        <f t="shared" ca="1" si="24"/>
        <v>○○○○</v>
      </c>
      <c r="G140" s="4" t="str">
        <f t="shared" ca="1" si="23"/>
        <v>F06</v>
      </c>
      <c r="H140" s="4" t="str">
        <f t="shared" ca="1" si="23"/>
        <v>C04</v>
      </c>
      <c r="I140" s="4" t="str">
        <f t="shared" ca="1" si="23"/>
        <v>○○○○</v>
      </c>
      <c r="J140" s="6">
        <f t="shared" ca="1" si="25"/>
        <v>4405</v>
      </c>
      <c r="K140" s="3">
        <f t="shared" ca="1" si="26"/>
        <v>1</v>
      </c>
      <c r="N140" s="3" t="str">
        <f t="shared" ca="1" si="27"/>
        <v>F07</v>
      </c>
      <c r="O140" s="3" t="str">
        <f t="shared" ca="1" si="28"/>
        <v>C07</v>
      </c>
      <c r="P140" s="3" t="str">
        <f t="shared" ca="1" si="29"/>
        <v>○○○○</v>
      </c>
      <c r="Q140" s="3" t="str">
        <f t="shared" ca="1" si="30"/>
        <v>F06</v>
      </c>
      <c r="R140" s="3" t="str">
        <f t="shared" ca="1" si="31"/>
        <v>C04</v>
      </c>
      <c r="S140" s="3" t="str">
        <f t="shared" ca="1" si="32"/>
        <v>○○○○</v>
      </c>
    </row>
    <row r="141" spans="1:19">
      <c r="A141" s="4">
        <v>100138</v>
      </c>
      <c r="B141" s="7">
        <f t="shared" ca="1" si="33"/>
        <v>45449</v>
      </c>
      <c r="C141" s="4">
        <f t="shared" ca="1" si="34"/>
        <v>1084</v>
      </c>
      <c r="D141" s="4" t="str">
        <f t="shared" ca="1" si="24"/>
        <v>F02</v>
      </c>
      <c r="E141" s="4" t="str">
        <f t="shared" ca="1" si="24"/>
        <v>C08</v>
      </c>
      <c r="F141" s="4" t="str">
        <f t="shared" ca="1" si="24"/>
        <v>○○○○</v>
      </c>
      <c r="G141" s="4" t="str">
        <f t="shared" ca="1" si="23"/>
        <v>F04</v>
      </c>
      <c r="H141" s="4" t="str">
        <f t="shared" ca="1" si="23"/>
        <v>C07</v>
      </c>
      <c r="I141" s="4" t="str">
        <f t="shared" ca="1" si="23"/>
        <v>○○○○</v>
      </c>
      <c r="J141" s="6">
        <f t="shared" ca="1" si="25"/>
        <v>362</v>
      </c>
      <c r="K141" s="3">
        <f t="shared" ca="1" si="26"/>
        <v>0</v>
      </c>
      <c r="N141" s="3" t="str">
        <f t="shared" ca="1" si="27"/>
        <v>F02</v>
      </c>
      <c r="O141" s="3" t="str">
        <f t="shared" ca="1" si="28"/>
        <v>C08</v>
      </c>
      <c r="P141" s="3" t="str">
        <f t="shared" ca="1" si="29"/>
        <v>○○○○</v>
      </c>
      <c r="Q141" s="3" t="str">
        <f t="shared" ca="1" si="30"/>
        <v>F04</v>
      </c>
      <c r="R141" s="3" t="str">
        <f t="shared" ca="1" si="31"/>
        <v>C07</v>
      </c>
      <c r="S141" s="3" t="str">
        <f t="shared" ca="1" si="32"/>
        <v>○○○○</v>
      </c>
    </row>
    <row r="142" spans="1:19">
      <c r="A142" s="4">
        <v>100139</v>
      </c>
      <c r="B142" s="7">
        <f t="shared" ca="1" si="33"/>
        <v>45449</v>
      </c>
      <c r="C142" s="4">
        <f t="shared" ca="1" si="34"/>
        <v>1097</v>
      </c>
      <c r="D142" s="4" t="str">
        <f t="shared" ca="1" si="24"/>
        <v>F06</v>
      </c>
      <c r="E142" s="4" t="str">
        <f t="shared" ca="1" si="24"/>
        <v>C04</v>
      </c>
      <c r="F142" s="4" t="str">
        <f t="shared" ca="1" si="24"/>
        <v>○○○○</v>
      </c>
      <c r="G142" s="4" t="str">
        <f t="shared" ca="1" si="23"/>
        <v>F05</v>
      </c>
      <c r="H142" s="4" t="str">
        <f t="shared" ca="1" si="23"/>
        <v>C03</v>
      </c>
      <c r="I142" s="4" t="str">
        <f t="shared" ca="1" si="23"/>
        <v>○○○○</v>
      </c>
      <c r="J142" s="6">
        <f t="shared" ca="1" si="25"/>
        <v>2353</v>
      </c>
      <c r="K142" s="3">
        <f t="shared" ca="1" si="26"/>
        <v>0</v>
      </c>
      <c r="N142" s="3" t="str">
        <f t="shared" ca="1" si="27"/>
        <v>F06</v>
      </c>
      <c r="O142" s="3" t="str">
        <f t="shared" ca="1" si="28"/>
        <v>C04</v>
      </c>
      <c r="P142" s="3" t="str">
        <f t="shared" ca="1" si="29"/>
        <v>○○○○</v>
      </c>
      <c r="Q142" s="3" t="str">
        <f t="shared" ca="1" si="30"/>
        <v>F05</v>
      </c>
      <c r="R142" s="3" t="str">
        <f t="shared" ca="1" si="31"/>
        <v>C03</v>
      </c>
      <c r="S142" s="3" t="str">
        <f t="shared" ca="1" si="32"/>
        <v>○○○○</v>
      </c>
    </row>
    <row r="143" spans="1:19">
      <c r="A143" s="4">
        <v>100140</v>
      </c>
      <c r="B143" s="7">
        <f t="shared" ca="1" si="33"/>
        <v>45449</v>
      </c>
      <c r="C143" s="4">
        <f t="shared" ca="1" si="34"/>
        <v>1199</v>
      </c>
      <c r="D143" s="4" t="str">
        <f t="shared" ca="1" si="24"/>
        <v>F04</v>
      </c>
      <c r="E143" s="4" t="str">
        <f t="shared" ca="1" si="24"/>
        <v>C01</v>
      </c>
      <c r="F143" s="4" t="str">
        <f t="shared" ca="1" si="24"/>
        <v>○○○○</v>
      </c>
      <c r="G143" s="4" t="str">
        <f t="shared" ca="1" si="23"/>
        <v>F04</v>
      </c>
      <c r="H143" s="4" t="str">
        <f t="shared" ca="1" si="23"/>
        <v>C04</v>
      </c>
      <c r="I143" s="4" t="str">
        <f t="shared" ca="1" si="23"/>
        <v>○○○○</v>
      </c>
      <c r="J143" s="6">
        <f t="shared" ca="1" si="25"/>
        <v>4442</v>
      </c>
      <c r="K143" s="3">
        <f t="shared" ca="1" si="26"/>
        <v>1</v>
      </c>
      <c r="N143" s="3" t="str">
        <f t="shared" ca="1" si="27"/>
        <v>F04</v>
      </c>
      <c r="O143" s="3" t="str">
        <f t="shared" ca="1" si="28"/>
        <v>C01</v>
      </c>
      <c r="P143" s="3" t="str">
        <f t="shared" ca="1" si="29"/>
        <v>○○○○</v>
      </c>
      <c r="Q143" s="3" t="str">
        <f t="shared" ca="1" si="30"/>
        <v>F04</v>
      </c>
      <c r="R143" s="3" t="str">
        <f t="shared" ca="1" si="31"/>
        <v>C04</v>
      </c>
      <c r="S143" s="3" t="str">
        <f t="shared" ca="1" si="32"/>
        <v>○○○○</v>
      </c>
    </row>
    <row r="144" spans="1:19">
      <c r="A144" s="4">
        <v>100141</v>
      </c>
      <c r="B144" s="7">
        <f t="shared" ca="1" si="33"/>
        <v>45450</v>
      </c>
      <c r="C144" s="4">
        <f t="shared" ca="1" si="34"/>
        <v>1017</v>
      </c>
      <c r="D144" s="4" t="str">
        <f t="shared" ca="1" si="24"/>
        <v>F03</v>
      </c>
      <c r="E144" s="4" t="str">
        <f t="shared" ca="1" si="24"/>
        <v>C01</v>
      </c>
      <c r="F144" s="4" t="str">
        <f t="shared" ca="1" si="24"/>
        <v>○○○○</v>
      </c>
      <c r="G144" s="4" t="str">
        <f t="shared" ca="1" si="23"/>
        <v>F03</v>
      </c>
      <c r="H144" s="4" t="str">
        <f t="shared" ca="1" si="23"/>
        <v>C08</v>
      </c>
      <c r="I144" s="4" t="str">
        <f t="shared" ca="1" si="23"/>
        <v>○○○○</v>
      </c>
      <c r="J144" s="6">
        <f t="shared" ca="1" si="25"/>
        <v>4772</v>
      </c>
      <c r="K144" s="3">
        <f t="shared" ca="1" si="26"/>
        <v>0</v>
      </c>
      <c r="N144" s="3" t="str">
        <f t="shared" ca="1" si="27"/>
        <v>F03</v>
      </c>
      <c r="O144" s="3" t="str">
        <f t="shared" ca="1" si="28"/>
        <v>C01</v>
      </c>
      <c r="P144" s="3" t="str">
        <f t="shared" ca="1" si="29"/>
        <v>○○○○</v>
      </c>
      <c r="Q144" s="3" t="str">
        <f t="shared" ca="1" si="30"/>
        <v>F03</v>
      </c>
      <c r="R144" s="3" t="str">
        <f t="shared" ca="1" si="31"/>
        <v>C08</v>
      </c>
      <c r="S144" s="3" t="str">
        <f t="shared" ca="1" si="32"/>
        <v>○○○○</v>
      </c>
    </row>
    <row r="145" spans="1:19">
      <c r="A145" s="4">
        <v>100142</v>
      </c>
      <c r="B145" s="7">
        <f t="shared" ca="1" si="33"/>
        <v>45450</v>
      </c>
      <c r="C145" s="4">
        <f t="shared" ca="1" si="34"/>
        <v>1096</v>
      </c>
      <c r="D145" s="4" t="str">
        <f t="shared" ca="1" si="24"/>
        <v>F01</v>
      </c>
      <c r="E145" s="4" t="str">
        <f t="shared" ca="1" si="24"/>
        <v>C06</v>
      </c>
      <c r="F145" s="4" t="str">
        <f t="shared" ca="1" si="24"/>
        <v>○○○○</v>
      </c>
      <c r="G145" s="4" t="str">
        <f t="shared" ca="1" si="23"/>
        <v>F06</v>
      </c>
      <c r="H145" s="4" t="str">
        <f t="shared" ca="1" si="23"/>
        <v>C08</v>
      </c>
      <c r="I145" s="4" t="str">
        <f t="shared" ca="1" si="23"/>
        <v>○○○○</v>
      </c>
      <c r="J145" s="6">
        <f t="shared" ca="1" si="25"/>
        <v>3091</v>
      </c>
      <c r="K145" s="3">
        <f t="shared" ca="1" si="26"/>
        <v>0</v>
      </c>
      <c r="N145" s="3" t="str">
        <f t="shared" ca="1" si="27"/>
        <v>F01</v>
      </c>
      <c r="O145" s="3" t="str">
        <f t="shared" ca="1" si="28"/>
        <v>C06</v>
      </c>
      <c r="P145" s="3" t="str">
        <f t="shared" ca="1" si="29"/>
        <v>○○○○</v>
      </c>
      <c r="Q145" s="3" t="str">
        <f t="shared" ca="1" si="30"/>
        <v>F06</v>
      </c>
      <c r="R145" s="3" t="str">
        <f t="shared" ca="1" si="31"/>
        <v>C08</v>
      </c>
      <c r="S145" s="3" t="str">
        <f t="shared" ca="1" si="32"/>
        <v>○○○○</v>
      </c>
    </row>
    <row r="146" spans="1:19">
      <c r="A146" s="4">
        <v>100143</v>
      </c>
      <c r="B146" s="7">
        <f t="shared" ca="1" si="33"/>
        <v>45450</v>
      </c>
      <c r="C146" s="4">
        <f t="shared" ca="1" si="34"/>
        <v>1083</v>
      </c>
      <c r="D146" s="4" t="str">
        <f t="shared" ca="1" si="24"/>
        <v>F05</v>
      </c>
      <c r="E146" s="4" t="str">
        <f t="shared" ca="1" si="24"/>
        <v>C06</v>
      </c>
      <c r="F146" s="4" t="str">
        <f t="shared" ca="1" si="24"/>
        <v>○○○○</v>
      </c>
      <c r="G146" s="4" t="str">
        <f t="shared" ca="1" si="23"/>
        <v>F06</v>
      </c>
      <c r="H146" s="4" t="str">
        <f t="shared" ca="1" si="23"/>
        <v>C07</v>
      </c>
      <c r="I146" s="4" t="str">
        <f t="shared" ca="1" si="23"/>
        <v>○○○○</v>
      </c>
      <c r="J146" s="6">
        <f t="shared" ca="1" si="25"/>
        <v>2765</v>
      </c>
      <c r="K146" s="3">
        <f t="shared" ca="1" si="26"/>
        <v>1</v>
      </c>
      <c r="N146" s="3" t="str">
        <f t="shared" ca="1" si="27"/>
        <v>F05</v>
      </c>
      <c r="O146" s="3" t="str">
        <f t="shared" ca="1" si="28"/>
        <v>C06</v>
      </c>
      <c r="P146" s="3" t="str">
        <f t="shared" ca="1" si="29"/>
        <v>○○○○</v>
      </c>
      <c r="Q146" s="3" t="str">
        <f t="shared" ca="1" si="30"/>
        <v>F06</v>
      </c>
      <c r="R146" s="3" t="str">
        <f t="shared" ca="1" si="31"/>
        <v>C07</v>
      </c>
      <c r="S146" s="3" t="str">
        <f t="shared" ca="1" si="32"/>
        <v>○○○○</v>
      </c>
    </row>
    <row r="147" spans="1:19">
      <c r="A147" s="4">
        <v>100144</v>
      </c>
      <c r="B147" s="7">
        <f t="shared" ca="1" si="33"/>
        <v>45451</v>
      </c>
      <c r="C147" s="4">
        <f t="shared" ca="1" si="34"/>
        <v>1049</v>
      </c>
      <c r="D147" s="4" t="str">
        <f t="shared" ca="1" si="24"/>
        <v>F02</v>
      </c>
      <c r="E147" s="4" t="str">
        <f t="shared" ca="1" si="24"/>
        <v>C07</v>
      </c>
      <c r="F147" s="4" t="str">
        <f t="shared" ca="1" si="24"/>
        <v>○○○○</v>
      </c>
      <c r="G147" s="4" t="str">
        <f t="shared" ca="1" si="23"/>
        <v>F07</v>
      </c>
      <c r="H147" s="4" t="str">
        <f t="shared" ca="1" si="23"/>
        <v>C06</v>
      </c>
      <c r="I147" s="4" t="str">
        <f t="shared" ca="1" si="23"/>
        <v>○○○○</v>
      </c>
      <c r="J147" s="6">
        <f t="shared" ca="1" si="25"/>
        <v>2061</v>
      </c>
      <c r="K147" s="3">
        <f t="shared" ca="1" si="26"/>
        <v>1</v>
      </c>
      <c r="N147" s="3" t="str">
        <f t="shared" ca="1" si="27"/>
        <v>F02</v>
      </c>
      <c r="O147" s="3" t="str">
        <f t="shared" ca="1" si="28"/>
        <v>C07</v>
      </c>
      <c r="P147" s="3" t="str">
        <f t="shared" ca="1" si="29"/>
        <v>○○○○</v>
      </c>
      <c r="Q147" s="3" t="str">
        <f t="shared" ca="1" si="30"/>
        <v>F07</v>
      </c>
      <c r="R147" s="3" t="str">
        <f t="shared" ca="1" si="31"/>
        <v>C06</v>
      </c>
      <c r="S147" s="3" t="str">
        <f t="shared" ca="1" si="32"/>
        <v>○○○○</v>
      </c>
    </row>
    <row r="148" spans="1:19">
      <c r="A148" s="4">
        <v>100145</v>
      </c>
      <c r="B148" s="7">
        <f t="shared" ca="1" si="33"/>
        <v>45452</v>
      </c>
      <c r="C148" s="4">
        <f t="shared" ca="1" si="34"/>
        <v>1191</v>
      </c>
      <c r="D148" s="4" t="str">
        <f t="shared" ca="1" si="24"/>
        <v>F05</v>
      </c>
      <c r="E148" s="4" t="str">
        <f t="shared" ca="1" si="24"/>
        <v>C03</v>
      </c>
      <c r="F148" s="4" t="str">
        <f t="shared" ca="1" si="24"/>
        <v>○○○○</v>
      </c>
      <c r="G148" s="4" t="str">
        <f t="shared" ca="1" si="23"/>
        <v>F01</v>
      </c>
      <c r="H148" s="4" t="str">
        <f t="shared" ca="1" si="23"/>
        <v>C08</v>
      </c>
      <c r="I148" s="4" t="str">
        <f t="shared" ca="1" si="23"/>
        <v>○○○○</v>
      </c>
      <c r="J148" s="6">
        <f t="shared" ca="1" si="25"/>
        <v>4229</v>
      </c>
      <c r="K148" s="3">
        <f t="shared" ca="1" si="26"/>
        <v>1</v>
      </c>
      <c r="N148" s="3" t="str">
        <f t="shared" ca="1" si="27"/>
        <v>F05</v>
      </c>
      <c r="O148" s="3" t="str">
        <f t="shared" ca="1" si="28"/>
        <v>C03</v>
      </c>
      <c r="P148" s="3" t="str">
        <f t="shared" ca="1" si="29"/>
        <v>○○○○</v>
      </c>
      <c r="Q148" s="3" t="str">
        <f t="shared" ca="1" si="30"/>
        <v>F01</v>
      </c>
      <c r="R148" s="3" t="str">
        <f t="shared" ca="1" si="31"/>
        <v>C08</v>
      </c>
      <c r="S148" s="3" t="str">
        <f t="shared" ca="1" si="32"/>
        <v>○○○○</v>
      </c>
    </row>
    <row r="149" spans="1:19">
      <c r="A149" s="4">
        <v>100146</v>
      </c>
      <c r="B149" s="7">
        <f t="shared" ca="1" si="33"/>
        <v>45453</v>
      </c>
      <c r="C149" s="4">
        <f t="shared" ca="1" si="34"/>
        <v>1188</v>
      </c>
      <c r="D149" s="4" t="str">
        <f t="shared" ca="1" si="24"/>
        <v>F05</v>
      </c>
      <c r="E149" s="4" t="str">
        <f t="shared" ca="1" si="24"/>
        <v>C02</v>
      </c>
      <c r="F149" s="4" t="str">
        <f t="shared" ca="1" si="24"/>
        <v>○○○○</v>
      </c>
      <c r="G149" s="4" t="str">
        <f t="shared" ca="1" si="23"/>
        <v>F04</v>
      </c>
      <c r="H149" s="4" t="str">
        <f t="shared" ca="1" si="23"/>
        <v>C01</v>
      </c>
      <c r="I149" s="4" t="str">
        <f t="shared" ca="1" si="23"/>
        <v>○○○○</v>
      </c>
      <c r="J149" s="6">
        <f t="shared" ca="1" si="25"/>
        <v>4765</v>
      </c>
      <c r="K149" s="3">
        <f t="shared" ca="1" si="26"/>
        <v>1</v>
      </c>
      <c r="N149" s="3" t="str">
        <f t="shared" ca="1" si="27"/>
        <v>F05</v>
      </c>
      <c r="O149" s="3" t="str">
        <f t="shared" ca="1" si="28"/>
        <v>C02</v>
      </c>
      <c r="P149" s="3" t="str">
        <f t="shared" ca="1" si="29"/>
        <v>○○○○</v>
      </c>
      <c r="Q149" s="3" t="str">
        <f t="shared" ca="1" si="30"/>
        <v>F04</v>
      </c>
      <c r="R149" s="3" t="str">
        <f t="shared" ca="1" si="31"/>
        <v>C01</v>
      </c>
      <c r="S149" s="3" t="str">
        <f t="shared" ca="1" si="32"/>
        <v>○○○○</v>
      </c>
    </row>
    <row r="150" spans="1:19">
      <c r="A150" s="4">
        <v>100147</v>
      </c>
      <c r="B150" s="7">
        <f t="shared" ca="1" si="33"/>
        <v>45454</v>
      </c>
      <c r="C150" s="4">
        <f t="shared" ca="1" si="34"/>
        <v>1089</v>
      </c>
      <c r="D150" s="4" t="str">
        <f t="shared" ca="1" si="24"/>
        <v>F04</v>
      </c>
      <c r="E150" s="4" t="str">
        <f t="shared" ca="1" si="24"/>
        <v>C08</v>
      </c>
      <c r="F150" s="4" t="str">
        <f t="shared" ca="1" si="24"/>
        <v>○○○○</v>
      </c>
      <c r="G150" s="4" t="str">
        <f t="shared" ca="1" si="23"/>
        <v>F01</v>
      </c>
      <c r="H150" s="4" t="str">
        <f t="shared" ca="1" si="23"/>
        <v>C07</v>
      </c>
      <c r="I150" s="4" t="str">
        <f t="shared" ca="1" si="23"/>
        <v>○○○○</v>
      </c>
      <c r="J150" s="6">
        <f t="shared" ca="1" si="25"/>
        <v>1724</v>
      </c>
      <c r="K150" s="3">
        <f t="shared" ca="1" si="26"/>
        <v>0</v>
      </c>
      <c r="N150" s="3" t="str">
        <f t="shared" ca="1" si="27"/>
        <v>F04</v>
      </c>
      <c r="O150" s="3" t="str">
        <f t="shared" ca="1" si="28"/>
        <v>C08</v>
      </c>
      <c r="P150" s="3" t="str">
        <f t="shared" ca="1" si="29"/>
        <v>○○○○</v>
      </c>
      <c r="Q150" s="3" t="str">
        <f t="shared" ca="1" si="30"/>
        <v>F01</v>
      </c>
      <c r="R150" s="3" t="str">
        <f t="shared" ca="1" si="31"/>
        <v>C07</v>
      </c>
      <c r="S150" s="3" t="str">
        <f t="shared" ca="1" si="32"/>
        <v>○○○○</v>
      </c>
    </row>
    <row r="151" spans="1:19">
      <c r="A151" s="4">
        <v>100148</v>
      </c>
      <c r="B151" s="7">
        <f t="shared" ca="1" si="33"/>
        <v>45454</v>
      </c>
      <c r="C151" s="4">
        <f t="shared" ca="1" si="34"/>
        <v>1110</v>
      </c>
      <c r="D151" s="4" t="str">
        <f t="shared" ca="1" si="24"/>
        <v>F04</v>
      </c>
      <c r="E151" s="4" t="str">
        <f t="shared" ca="1" si="24"/>
        <v>C06</v>
      </c>
      <c r="F151" s="4" t="str">
        <f t="shared" ca="1" si="24"/>
        <v>○○○○</v>
      </c>
      <c r="G151" s="4" t="str">
        <f t="shared" ca="1" si="23"/>
        <v>F04</v>
      </c>
      <c r="H151" s="4" t="str">
        <f t="shared" ca="1" si="23"/>
        <v>C04</v>
      </c>
      <c r="I151" s="4" t="str">
        <f t="shared" ca="1" si="23"/>
        <v>○○○○</v>
      </c>
      <c r="J151" s="6">
        <f t="shared" ca="1" si="25"/>
        <v>147</v>
      </c>
      <c r="K151" s="3">
        <f t="shared" ca="1" si="26"/>
        <v>1</v>
      </c>
      <c r="N151" s="3" t="str">
        <f t="shared" ca="1" si="27"/>
        <v>F04</v>
      </c>
      <c r="O151" s="3" t="str">
        <f t="shared" ca="1" si="28"/>
        <v>C06</v>
      </c>
      <c r="P151" s="3" t="str">
        <f t="shared" ca="1" si="29"/>
        <v>○○○○</v>
      </c>
      <c r="Q151" s="3" t="str">
        <f t="shared" ca="1" si="30"/>
        <v>F04</v>
      </c>
      <c r="R151" s="3" t="str">
        <f t="shared" ca="1" si="31"/>
        <v>C04</v>
      </c>
      <c r="S151" s="3" t="str">
        <f t="shared" ca="1" si="32"/>
        <v>○○○○</v>
      </c>
    </row>
    <row r="152" spans="1:19">
      <c r="A152" s="4">
        <v>100149</v>
      </c>
      <c r="B152" s="7">
        <f t="shared" ca="1" si="33"/>
        <v>45455</v>
      </c>
      <c r="C152" s="4">
        <f t="shared" ca="1" si="34"/>
        <v>1196</v>
      </c>
      <c r="D152" s="4" t="str">
        <f t="shared" ca="1" si="24"/>
        <v>F07</v>
      </c>
      <c r="E152" s="4" t="str">
        <f t="shared" ca="1" si="24"/>
        <v>C05</v>
      </c>
      <c r="F152" s="4" t="str">
        <f t="shared" ca="1" si="24"/>
        <v>○○○○</v>
      </c>
      <c r="G152" s="4" t="str">
        <f t="shared" ca="1" si="23"/>
        <v>-</v>
      </c>
      <c r="H152" s="4" t="str">
        <f t="shared" ca="1" si="23"/>
        <v>-</v>
      </c>
      <c r="I152" s="4" t="str">
        <f t="shared" ca="1" si="23"/>
        <v>-</v>
      </c>
      <c r="J152" s="6">
        <f t="shared" ca="1" si="25"/>
        <v>3209</v>
      </c>
      <c r="K152" s="3">
        <f t="shared" ca="1" si="26"/>
        <v>0</v>
      </c>
      <c r="N152" s="3" t="str">
        <f t="shared" ca="1" si="27"/>
        <v>F07</v>
      </c>
      <c r="O152" s="3" t="str">
        <f t="shared" ca="1" si="28"/>
        <v>C05</v>
      </c>
      <c r="P152" s="3" t="str">
        <f t="shared" ca="1" si="29"/>
        <v>○○○○</v>
      </c>
      <c r="Q152" s="3" t="str">
        <f t="shared" ca="1" si="30"/>
        <v>-</v>
      </c>
      <c r="R152" s="3" t="str">
        <f t="shared" ca="1" si="31"/>
        <v>-</v>
      </c>
      <c r="S152" s="3" t="str">
        <f t="shared" ca="1" si="32"/>
        <v>-</v>
      </c>
    </row>
    <row r="153" spans="1:19">
      <c r="A153" s="4">
        <v>100150</v>
      </c>
      <c r="B153" s="7">
        <f t="shared" ca="1" si="33"/>
        <v>45455</v>
      </c>
      <c r="C153" s="4">
        <f t="shared" ca="1" si="34"/>
        <v>1006</v>
      </c>
      <c r="D153" s="4" t="str">
        <f t="shared" ca="1" si="24"/>
        <v>F06</v>
      </c>
      <c r="E153" s="4" t="str">
        <f t="shared" ca="1" si="24"/>
        <v>C05</v>
      </c>
      <c r="F153" s="4" t="str">
        <f t="shared" ca="1" si="24"/>
        <v>○○○○</v>
      </c>
      <c r="G153" s="4" t="str">
        <f t="shared" ca="1" si="23"/>
        <v>F01</v>
      </c>
      <c r="H153" s="4" t="str">
        <f t="shared" ca="1" si="23"/>
        <v>C05</v>
      </c>
      <c r="I153" s="4" t="str">
        <f t="shared" ca="1" si="23"/>
        <v>○○○○</v>
      </c>
      <c r="J153" s="6">
        <f t="shared" ca="1" si="25"/>
        <v>4202</v>
      </c>
      <c r="K153" s="3">
        <f t="shared" ca="1" si="26"/>
        <v>1</v>
      </c>
      <c r="N153" s="3" t="str">
        <f t="shared" ca="1" si="27"/>
        <v>F06</v>
      </c>
      <c r="O153" s="3" t="str">
        <f t="shared" ca="1" si="28"/>
        <v>C05</v>
      </c>
      <c r="P153" s="3" t="str">
        <f t="shared" ca="1" si="29"/>
        <v>○○○○</v>
      </c>
      <c r="Q153" s="3" t="str">
        <f t="shared" ca="1" si="30"/>
        <v>F01</v>
      </c>
      <c r="R153" s="3" t="str">
        <f t="shared" ca="1" si="31"/>
        <v>C05</v>
      </c>
      <c r="S153" s="3" t="str">
        <f t="shared" ca="1" si="32"/>
        <v>○○○○</v>
      </c>
    </row>
    <row r="154" spans="1:19">
      <c r="A154" s="4">
        <v>100151</v>
      </c>
      <c r="B154" s="7">
        <f t="shared" ca="1" si="33"/>
        <v>45456</v>
      </c>
      <c r="C154" s="4">
        <f t="shared" ca="1" si="34"/>
        <v>1014</v>
      </c>
      <c r="D154" s="4" t="str">
        <f t="shared" ca="1" si="24"/>
        <v>F04</v>
      </c>
      <c r="E154" s="4" t="str">
        <f t="shared" ca="1" si="24"/>
        <v>C04</v>
      </c>
      <c r="F154" s="4" t="str">
        <f t="shared" ca="1" si="24"/>
        <v>○○○○</v>
      </c>
      <c r="G154" s="4" t="str">
        <f t="shared" ca="1" si="23"/>
        <v>F06</v>
      </c>
      <c r="H154" s="4" t="str">
        <f t="shared" ca="1" si="23"/>
        <v>C07</v>
      </c>
      <c r="I154" s="4" t="str">
        <f t="shared" ca="1" si="23"/>
        <v>○○○○</v>
      </c>
      <c r="J154" s="6">
        <f t="shared" ca="1" si="25"/>
        <v>199</v>
      </c>
      <c r="K154" s="3">
        <f t="shared" ca="1" si="26"/>
        <v>1</v>
      </c>
      <c r="N154" s="3" t="str">
        <f t="shared" ca="1" si="27"/>
        <v>F04</v>
      </c>
      <c r="O154" s="3" t="str">
        <f t="shared" ca="1" si="28"/>
        <v>C04</v>
      </c>
      <c r="P154" s="3" t="str">
        <f t="shared" ca="1" si="29"/>
        <v>○○○○</v>
      </c>
      <c r="Q154" s="3" t="str">
        <f t="shared" ca="1" si="30"/>
        <v>F06</v>
      </c>
      <c r="R154" s="3" t="str">
        <f t="shared" ca="1" si="31"/>
        <v>C07</v>
      </c>
      <c r="S154" s="3" t="str">
        <f t="shared" ca="1" si="32"/>
        <v>○○○○</v>
      </c>
    </row>
    <row r="155" spans="1:19">
      <c r="A155" s="4">
        <v>100152</v>
      </c>
      <c r="B155" s="7">
        <f t="shared" ca="1" si="33"/>
        <v>45457</v>
      </c>
      <c r="C155" s="4">
        <f t="shared" ca="1" si="34"/>
        <v>1110</v>
      </c>
      <c r="D155" s="4" t="str">
        <f t="shared" ca="1" si="24"/>
        <v>F01</v>
      </c>
      <c r="E155" s="4" t="str">
        <f t="shared" ca="1" si="24"/>
        <v>C08</v>
      </c>
      <c r="F155" s="4" t="str">
        <f t="shared" ca="1" si="24"/>
        <v>○○○○</v>
      </c>
      <c r="G155" s="4" t="str">
        <f t="shared" ca="1" si="23"/>
        <v>F04</v>
      </c>
      <c r="H155" s="4" t="str">
        <f t="shared" ca="1" si="23"/>
        <v>C02</v>
      </c>
      <c r="I155" s="4" t="str">
        <f t="shared" ca="1" si="23"/>
        <v>○○○○</v>
      </c>
      <c r="J155" s="6">
        <f t="shared" ca="1" si="25"/>
        <v>700</v>
      </c>
      <c r="K155" s="3">
        <f t="shared" ca="1" si="26"/>
        <v>0</v>
      </c>
      <c r="N155" s="3" t="str">
        <f t="shared" ca="1" si="27"/>
        <v>F01</v>
      </c>
      <c r="O155" s="3" t="str">
        <f t="shared" ca="1" si="28"/>
        <v>C08</v>
      </c>
      <c r="P155" s="3" t="str">
        <f t="shared" ca="1" si="29"/>
        <v>○○○○</v>
      </c>
      <c r="Q155" s="3" t="str">
        <f t="shared" ca="1" si="30"/>
        <v>F04</v>
      </c>
      <c r="R155" s="3" t="str">
        <f t="shared" ca="1" si="31"/>
        <v>C02</v>
      </c>
      <c r="S155" s="3" t="str">
        <f t="shared" ca="1" si="32"/>
        <v>○○○○</v>
      </c>
    </row>
    <row r="156" spans="1:19">
      <c r="A156" s="4">
        <v>100153</v>
      </c>
      <c r="B156" s="7">
        <f t="shared" ca="1" si="33"/>
        <v>45457</v>
      </c>
      <c r="C156" s="4">
        <f t="shared" ca="1" si="34"/>
        <v>1007</v>
      </c>
      <c r="D156" s="4" t="str">
        <f t="shared" ca="1" si="24"/>
        <v>F03</v>
      </c>
      <c r="E156" s="4" t="str">
        <f t="shared" ca="1" si="24"/>
        <v>C02</v>
      </c>
      <c r="F156" s="4" t="str">
        <f t="shared" ca="1" si="24"/>
        <v>○○○○</v>
      </c>
      <c r="G156" s="4" t="str">
        <f t="shared" ca="1" si="23"/>
        <v>F01</v>
      </c>
      <c r="H156" s="4" t="str">
        <f t="shared" ca="1" si="23"/>
        <v>C06</v>
      </c>
      <c r="I156" s="4" t="str">
        <f t="shared" ca="1" si="23"/>
        <v>○○○○</v>
      </c>
      <c r="J156" s="6">
        <f t="shared" ca="1" si="25"/>
        <v>1633</v>
      </c>
      <c r="K156" s="3">
        <f t="shared" ca="1" si="26"/>
        <v>0</v>
      </c>
      <c r="N156" s="3" t="str">
        <f t="shared" ca="1" si="27"/>
        <v>F03</v>
      </c>
      <c r="O156" s="3" t="str">
        <f t="shared" ca="1" si="28"/>
        <v>C02</v>
      </c>
      <c r="P156" s="3" t="str">
        <f t="shared" ca="1" si="29"/>
        <v>○○○○</v>
      </c>
      <c r="Q156" s="3" t="str">
        <f t="shared" ca="1" si="30"/>
        <v>F01</v>
      </c>
      <c r="R156" s="3" t="str">
        <f t="shared" ca="1" si="31"/>
        <v>C06</v>
      </c>
      <c r="S156" s="3" t="str">
        <f t="shared" ca="1" si="32"/>
        <v>○○○○</v>
      </c>
    </row>
    <row r="157" spans="1:19">
      <c r="A157" s="4">
        <v>100154</v>
      </c>
      <c r="B157" s="7">
        <f t="shared" ca="1" si="33"/>
        <v>45457</v>
      </c>
      <c r="C157" s="4">
        <f t="shared" ca="1" si="34"/>
        <v>1030</v>
      </c>
      <c r="D157" s="4" t="str">
        <f t="shared" ca="1" si="24"/>
        <v>F03</v>
      </c>
      <c r="E157" s="4" t="str">
        <f t="shared" ca="1" si="24"/>
        <v>C02</v>
      </c>
      <c r="F157" s="4" t="str">
        <f t="shared" ca="1" si="24"/>
        <v>○○○○</v>
      </c>
      <c r="G157" s="4" t="str">
        <f t="shared" ca="1" si="23"/>
        <v>F06</v>
      </c>
      <c r="H157" s="4" t="str">
        <f t="shared" ca="1" si="23"/>
        <v>C04</v>
      </c>
      <c r="I157" s="4" t="str">
        <f t="shared" ca="1" si="23"/>
        <v>○○○○</v>
      </c>
      <c r="J157" s="6">
        <f t="shared" ca="1" si="25"/>
        <v>610</v>
      </c>
      <c r="K157" s="3">
        <f t="shared" ca="1" si="26"/>
        <v>1</v>
      </c>
      <c r="N157" s="3" t="str">
        <f t="shared" ca="1" si="27"/>
        <v>F03</v>
      </c>
      <c r="O157" s="3" t="str">
        <f t="shared" ca="1" si="28"/>
        <v>C02</v>
      </c>
      <c r="P157" s="3" t="str">
        <f t="shared" ca="1" si="29"/>
        <v>○○○○</v>
      </c>
      <c r="Q157" s="3" t="str">
        <f t="shared" ca="1" si="30"/>
        <v>F06</v>
      </c>
      <c r="R157" s="3" t="str">
        <f t="shared" ca="1" si="31"/>
        <v>C04</v>
      </c>
      <c r="S157" s="3" t="str">
        <f t="shared" ca="1" si="32"/>
        <v>○○○○</v>
      </c>
    </row>
    <row r="158" spans="1:19">
      <c r="A158" s="4">
        <v>100155</v>
      </c>
      <c r="B158" s="7">
        <f t="shared" ca="1" si="33"/>
        <v>45458</v>
      </c>
      <c r="C158" s="4">
        <f t="shared" ca="1" si="34"/>
        <v>1152</v>
      </c>
      <c r="D158" s="4" t="str">
        <f t="shared" ca="1" si="24"/>
        <v>F04</v>
      </c>
      <c r="E158" s="4" t="str">
        <f t="shared" ca="1" si="24"/>
        <v>C05</v>
      </c>
      <c r="F158" s="4" t="str">
        <f t="shared" ca="1" si="24"/>
        <v>○○○○</v>
      </c>
      <c r="G158" s="4" t="str">
        <f t="shared" ca="1" si="23"/>
        <v>F01</v>
      </c>
      <c r="H158" s="4" t="str">
        <f t="shared" ca="1" si="23"/>
        <v>C01</v>
      </c>
      <c r="I158" s="4" t="str">
        <f t="shared" ca="1" si="23"/>
        <v>○○○○</v>
      </c>
      <c r="J158" s="6">
        <f t="shared" ca="1" si="25"/>
        <v>3056</v>
      </c>
      <c r="K158" s="3">
        <f t="shared" ca="1" si="26"/>
        <v>1</v>
      </c>
      <c r="N158" s="3" t="str">
        <f t="shared" ca="1" si="27"/>
        <v>F04</v>
      </c>
      <c r="O158" s="3" t="str">
        <f t="shared" ca="1" si="28"/>
        <v>C05</v>
      </c>
      <c r="P158" s="3" t="str">
        <f t="shared" ca="1" si="29"/>
        <v>○○○○</v>
      </c>
      <c r="Q158" s="3" t="str">
        <f t="shared" ca="1" si="30"/>
        <v>F01</v>
      </c>
      <c r="R158" s="3" t="str">
        <f t="shared" ca="1" si="31"/>
        <v>C01</v>
      </c>
      <c r="S158" s="3" t="str">
        <f t="shared" ca="1" si="32"/>
        <v>○○○○</v>
      </c>
    </row>
    <row r="159" spans="1:19">
      <c r="A159" s="4">
        <v>100156</v>
      </c>
      <c r="B159" s="7">
        <f t="shared" ca="1" si="33"/>
        <v>45459</v>
      </c>
      <c r="C159" s="4">
        <f t="shared" ca="1" si="34"/>
        <v>1140</v>
      </c>
      <c r="D159" s="4" t="str">
        <f t="shared" ca="1" si="24"/>
        <v>-</v>
      </c>
      <c r="E159" s="4" t="str">
        <f t="shared" ca="1" si="24"/>
        <v>-</v>
      </c>
      <c r="F159" s="4" t="str">
        <f t="shared" ca="1" si="24"/>
        <v>-</v>
      </c>
      <c r="G159" s="4" t="str">
        <f t="shared" ca="1" si="23"/>
        <v>F03</v>
      </c>
      <c r="H159" s="4" t="str">
        <f t="shared" ca="1" si="23"/>
        <v>C02</v>
      </c>
      <c r="I159" s="4" t="str">
        <f t="shared" ca="1" si="23"/>
        <v>○○○○</v>
      </c>
      <c r="J159" s="6">
        <f t="shared" ca="1" si="25"/>
        <v>2720</v>
      </c>
      <c r="K159" s="3">
        <f t="shared" ca="1" si="26"/>
        <v>1</v>
      </c>
      <c r="N159" s="3" t="str">
        <f t="shared" ca="1" si="27"/>
        <v>-</v>
      </c>
      <c r="O159" s="3" t="str">
        <f t="shared" ca="1" si="28"/>
        <v>-</v>
      </c>
      <c r="P159" s="3" t="str">
        <f t="shared" ca="1" si="29"/>
        <v>-</v>
      </c>
      <c r="Q159" s="3" t="str">
        <f t="shared" ca="1" si="30"/>
        <v>F03</v>
      </c>
      <c r="R159" s="3" t="str">
        <f t="shared" ca="1" si="31"/>
        <v>C02</v>
      </c>
      <c r="S159" s="3" t="str">
        <f t="shared" ca="1" si="32"/>
        <v>○○○○</v>
      </c>
    </row>
    <row r="160" spans="1:19">
      <c r="A160" s="4">
        <v>100157</v>
      </c>
      <c r="B160" s="7">
        <f t="shared" ca="1" si="33"/>
        <v>45460</v>
      </c>
      <c r="C160" s="4">
        <f t="shared" ca="1" si="34"/>
        <v>1031</v>
      </c>
      <c r="D160" s="4" t="str">
        <f t="shared" ca="1" si="24"/>
        <v>F03</v>
      </c>
      <c r="E160" s="4" t="str">
        <f t="shared" ca="1" si="24"/>
        <v>C04</v>
      </c>
      <c r="F160" s="4" t="str">
        <f t="shared" ca="1" si="24"/>
        <v>○○○○</v>
      </c>
      <c r="G160" s="4" t="str">
        <f t="shared" ca="1" si="23"/>
        <v>F06</v>
      </c>
      <c r="H160" s="4" t="str">
        <f t="shared" ca="1" si="23"/>
        <v>C05</v>
      </c>
      <c r="I160" s="4" t="str">
        <f t="shared" ca="1" si="23"/>
        <v>○○○○</v>
      </c>
      <c r="J160" s="6">
        <f t="shared" ca="1" si="25"/>
        <v>2612</v>
      </c>
      <c r="K160" s="3">
        <f t="shared" ca="1" si="26"/>
        <v>0</v>
      </c>
      <c r="N160" s="3" t="str">
        <f t="shared" ca="1" si="27"/>
        <v>F03</v>
      </c>
      <c r="O160" s="3" t="str">
        <f t="shared" ca="1" si="28"/>
        <v>C04</v>
      </c>
      <c r="P160" s="3" t="str">
        <f t="shared" ca="1" si="29"/>
        <v>○○○○</v>
      </c>
      <c r="Q160" s="3" t="str">
        <f t="shared" ca="1" si="30"/>
        <v>F06</v>
      </c>
      <c r="R160" s="3" t="str">
        <f t="shared" ca="1" si="31"/>
        <v>C05</v>
      </c>
      <c r="S160" s="3" t="str">
        <f t="shared" ca="1" si="32"/>
        <v>○○○○</v>
      </c>
    </row>
    <row r="161" spans="1:19">
      <c r="A161" s="4">
        <v>100158</v>
      </c>
      <c r="B161" s="7">
        <f t="shared" ca="1" si="33"/>
        <v>45460</v>
      </c>
      <c r="C161" s="4">
        <f t="shared" ca="1" si="34"/>
        <v>1139</v>
      </c>
      <c r="D161" s="4" t="str">
        <f t="shared" ca="1" si="24"/>
        <v>F06</v>
      </c>
      <c r="E161" s="4" t="str">
        <f t="shared" ca="1" si="24"/>
        <v>C05</v>
      </c>
      <c r="F161" s="4" t="str">
        <f t="shared" ca="1" si="24"/>
        <v>○○○○</v>
      </c>
      <c r="G161" s="4" t="str">
        <f t="shared" ca="1" si="23"/>
        <v>-</v>
      </c>
      <c r="H161" s="4" t="str">
        <f t="shared" ca="1" si="23"/>
        <v>-</v>
      </c>
      <c r="I161" s="4" t="str">
        <f t="shared" ca="1" si="23"/>
        <v>-</v>
      </c>
      <c r="J161" s="6">
        <f t="shared" ca="1" si="25"/>
        <v>3817</v>
      </c>
      <c r="K161" s="3">
        <f t="shared" ca="1" si="26"/>
        <v>0</v>
      </c>
      <c r="N161" s="3" t="str">
        <f t="shared" ca="1" si="27"/>
        <v>F06</v>
      </c>
      <c r="O161" s="3" t="str">
        <f t="shared" ca="1" si="28"/>
        <v>C05</v>
      </c>
      <c r="P161" s="3" t="str">
        <f t="shared" ca="1" si="29"/>
        <v>○○○○</v>
      </c>
      <c r="Q161" s="3" t="str">
        <f t="shared" ca="1" si="30"/>
        <v>-</v>
      </c>
      <c r="R161" s="3" t="str">
        <f t="shared" ca="1" si="31"/>
        <v>-</v>
      </c>
      <c r="S161" s="3" t="str">
        <f t="shared" ca="1" si="32"/>
        <v>-</v>
      </c>
    </row>
    <row r="162" spans="1:19">
      <c r="A162" s="4">
        <v>100159</v>
      </c>
      <c r="B162" s="7">
        <f t="shared" ca="1" si="33"/>
        <v>45460</v>
      </c>
      <c r="C162" s="4">
        <f t="shared" ca="1" si="34"/>
        <v>1124</v>
      </c>
      <c r="D162" s="4" t="str">
        <f t="shared" ca="1" si="24"/>
        <v>F06</v>
      </c>
      <c r="E162" s="4" t="str">
        <f t="shared" ca="1" si="24"/>
        <v>C01</v>
      </c>
      <c r="F162" s="4" t="str">
        <f t="shared" ca="1" si="24"/>
        <v>○○○○</v>
      </c>
      <c r="G162" s="4" t="str">
        <f t="shared" ca="1" si="23"/>
        <v>F03</v>
      </c>
      <c r="H162" s="4" t="str">
        <f t="shared" ca="1" si="23"/>
        <v>C08</v>
      </c>
      <c r="I162" s="4" t="str">
        <f t="shared" ca="1" si="23"/>
        <v>○○○○</v>
      </c>
      <c r="J162" s="6">
        <f t="shared" ca="1" si="25"/>
        <v>4910</v>
      </c>
      <c r="K162" s="3">
        <f t="shared" ca="1" si="26"/>
        <v>1</v>
      </c>
      <c r="N162" s="3" t="str">
        <f t="shared" ca="1" si="27"/>
        <v>F06</v>
      </c>
      <c r="O162" s="3" t="str">
        <f t="shared" ca="1" si="28"/>
        <v>C01</v>
      </c>
      <c r="P162" s="3" t="str">
        <f t="shared" ca="1" si="29"/>
        <v>○○○○</v>
      </c>
      <c r="Q162" s="3" t="str">
        <f t="shared" ca="1" si="30"/>
        <v>F03</v>
      </c>
      <c r="R162" s="3" t="str">
        <f t="shared" ca="1" si="31"/>
        <v>C08</v>
      </c>
      <c r="S162" s="3" t="str">
        <f t="shared" ca="1" si="32"/>
        <v>○○○○</v>
      </c>
    </row>
    <row r="163" spans="1:19">
      <c r="A163" s="4">
        <v>100160</v>
      </c>
      <c r="B163" s="7">
        <f t="shared" ca="1" si="33"/>
        <v>45461</v>
      </c>
      <c r="C163" s="4">
        <f t="shared" ca="1" si="34"/>
        <v>1084</v>
      </c>
      <c r="D163" s="4" t="str">
        <f t="shared" ca="1" si="24"/>
        <v>F07</v>
      </c>
      <c r="E163" s="4" t="str">
        <f t="shared" ca="1" si="24"/>
        <v>C01</v>
      </c>
      <c r="F163" s="4" t="str">
        <f t="shared" ca="1" si="24"/>
        <v>○○○○</v>
      </c>
      <c r="G163" s="4" t="str">
        <f t="shared" ca="1" si="23"/>
        <v>F05</v>
      </c>
      <c r="H163" s="4" t="str">
        <f t="shared" ca="1" si="23"/>
        <v>C05</v>
      </c>
      <c r="I163" s="4" t="str">
        <f t="shared" ca="1" si="23"/>
        <v>○○○○</v>
      </c>
      <c r="J163" s="6">
        <f t="shared" ca="1" si="25"/>
        <v>1139</v>
      </c>
      <c r="K163" s="3">
        <f t="shared" ca="1" si="26"/>
        <v>1</v>
      </c>
      <c r="N163" s="3" t="str">
        <f t="shared" ca="1" si="27"/>
        <v>F07</v>
      </c>
      <c r="O163" s="3" t="str">
        <f t="shared" ca="1" si="28"/>
        <v>C01</v>
      </c>
      <c r="P163" s="3" t="str">
        <f t="shared" ca="1" si="29"/>
        <v>○○○○</v>
      </c>
      <c r="Q163" s="3" t="str">
        <f t="shared" ca="1" si="30"/>
        <v>F05</v>
      </c>
      <c r="R163" s="3" t="str">
        <f t="shared" ca="1" si="31"/>
        <v>C05</v>
      </c>
      <c r="S163" s="3" t="str">
        <f t="shared" ca="1" si="32"/>
        <v>○○○○</v>
      </c>
    </row>
    <row r="164" spans="1:19">
      <c r="A164" s="4">
        <v>100161</v>
      </c>
      <c r="B164" s="7">
        <f t="shared" ca="1" si="33"/>
        <v>45462</v>
      </c>
      <c r="C164" s="4">
        <f t="shared" ca="1" si="34"/>
        <v>1190</v>
      </c>
      <c r="D164" s="4" t="str">
        <f t="shared" ca="1" si="24"/>
        <v>F06</v>
      </c>
      <c r="E164" s="4" t="str">
        <f t="shared" ca="1" si="24"/>
        <v>C08</v>
      </c>
      <c r="F164" s="4" t="str">
        <f t="shared" ca="1" si="24"/>
        <v>○○○○</v>
      </c>
      <c r="G164" s="4" t="str">
        <f t="shared" ca="1" si="23"/>
        <v>F01</v>
      </c>
      <c r="H164" s="4" t="str">
        <f t="shared" ca="1" si="23"/>
        <v>C03</v>
      </c>
      <c r="I164" s="4" t="str">
        <f t="shared" ca="1" si="23"/>
        <v>○○○○</v>
      </c>
      <c r="J164" s="6">
        <f t="shared" ca="1" si="25"/>
        <v>3886</v>
      </c>
      <c r="K164" s="3">
        <f t="shared" ca="1" si="26"/>
        <v>1</v>
      </c>
      <c r="N164" s="3" t="str">
        <f t="shared" ca="1" si="27"/>
        <v>F06</v>
      </c>
      <c r="O164" s="3" t="str">
        <f t="shared" ca="1" si="28"/>
        <v>C08</v>
      </c>
      <c r="P164" s="3" t="str">
        <f t="shared" ca="1" si="29"/>
        <v>○○○○</v>
      </c>
      <c r="Q164" s="3" t="str">
        <f t="shared" ca="1" si="30"/>
        <v>F01</v>
      </c>
      <c r="R164" s="3" t="str">
        <f t="shared" ca="1" si="31"/>
        <v>C03</v>
      </c>
      <c r="S164" s="3" t="str">
        <f t="shared" ca="1" si="32"/>
        <v>○○○○</v>
      </c>
    </row>
    <row r="165" spans="1:19">
      <c r="A165" s="4">
        <v>100162</v>
      </c>
      <c r="B165" s="7">
        <f t="shared" ca="1" si="33"/>
        <v>45463</v>
      </c>
      <c r="C165" s="4">
        <f t="shared" ca="1" si="34"/>
        <v>1088</v>
      </c>
      <c r="D165" s="4" t="str">
        <f t="shared" ca="1" si="24"/>
        <v>F03</v>
      </c>
      <c r="E165" s="4" t="str">
        <f t="shared" ca="1" si="24"/>
        <v>C03</v>
      </c>
      <c r="F165" s="4" t="str">
        <f t="shared" ca="1" si="24"/>
        <v>○○○○</v>
      </c>
      <c r="G165" s="4" t="str">
        <f t="shared" ca="1" si="23"/>
        <v>F06</v>
      </c>
      <c r="H165" s="4" t="str">
        <f t="shared" ca="1" si="23"/>
        <v>C05</v>
      </c>
      <c r="I165" s="4" t="str">
        <f t="shared" ca="1" si="23"/>
        <v>○○○○</v>
      </c>
      <c r="J165" s="6">
        <f t="shared" ca="1" si="25"/>
        <v>54</v>
      </c>
      <c r="K165" s="3">
        <f t="shared" ca="1" si="26"/>
        <v>0</v>
      </c>
      <c r="N165" s="3" t="str">
        <f t="shared" ca="1" si="27"/>
        <v>F03</v>
      </c>
      <c r="O165" s="3" t="str">
        <f t="shared" ca="1" si="28"/>
        <v>C03</v>
      </c>
      <c r="P165" s="3" t="str">
        <f t="shared" ca="1" si="29"/>
        <v>○○○○</v>
      </c>
      <c r="Q165" s="3" t="str">
        <f t="shared" ca="1" si="30"/>
        <v>F06</v>
      </c>
      <c r="R165" s="3" t="str">
        <f t="shared" ca="1" si="31"/>
        <v>C05</v>
      </c>
      <c r="S165" s="3" t="str">
        <f t="shared" ca="1" si="32"/>
        <v>○○○○</v>
      </c>
    </row>
    <row r="166" spans="1:19">
      <c r="A166" s="4">
        <v>100163</v>
      </c>
      <c r="B166" s="7">
        <f t="shared" ca="1" si="33"/>
        <v>45463</v>
      </c>
      <c r="C166" s="4">
        <f t="shared" ca="1" si="34"/>
        <v>1165</v>
      </c>
      <c r="D166" s="4" t="str">
        <f t="shared" ca="1" si="24"/>
        <v>F04</v>
      </c>
      <c r="E166" s="4" t="str">
        <f t="shared" ca="1" si="24"/>
        <v>C03</v>
      </c>
      <c r="F166" s="4" t="str">
        <f t="shared" ca="1" si="24"/>
        <v>○○○○</v>
      </c>
      <c r="G166" s="4" t="str">
        <f t="shared" ca="1" si="24"/>
        <v>F07</v>
      </c>
      <c r="H166" s="4" t="str">
        <f t="shared" ca="1" si="24"/>
        <v>C08</v>
      </c>
      <c r="I166" s="4" t="str">
        <f t="shared" ca="1" si="24"/>
        <v>○○○○</v>
      </c>
      <c r="J166" s="6">
        <f t="shared" ca="1" si="25"/>
        <v>3041</v>
      </c>
      <c r="K166" s="3">
        <f t="shared" ca="1" si="26"/>
        <v>1</v>
      </c>
      <c r="N166" s="3" t="str">
        <f t="shared" ca="1" si="27"/>
        <v>F04</v>
      </c>
      <c r="O166" s="3" t="str">
        <f t="shared" ca="1" si="28"/>
        <v>C03</v>
      </c>
      <c r="P166" s="3" t="str">
        <f t="shared" ca="1" si="29"/>
        <v>○○○○</v>
      </c>
      <c r="Q166" s="3" t="str">
        <f t="shared" ca="1" si="30"/>
        <v>F07</v>
      </c>
      <c r="R166" s="3" t="str">
        <f t="shared" ca="1" si="31"/>
        <v>C08</v>
      </c>
      <c r="S166" s="3" t="str">
        <f t="shared" ca="1" si="32"/>
        <v>○○○○</v>
      </c>
    </row>
    <row r="167" spans="1:19">
      <c r="A167" s="4">
        <v>100164</v>
      </c>
      <c r="B167" s="7">
        <f t="shared" ca="1" si="33"/>
        <v>45464</v>
      </c>
      <c r="C167" s="4">
        <f t="shared" ca="1" si="34"/>
        <v>1037</v>
      </c>
      <c r="D167" s="4" t="str">
        <f t="shared" ref="D167:I209" ca="1" si="35">N167</f>
        <v>F07</v>
      </c>
      <c r="E167" s="4" t="str">
        <f t="shared" ca="1" si="35"/>
        <v>C06</v>
      </c>
      <c r="F167" s="4" t="str">
        <f t="shared" ca="1" si="35"/>
        <v>○○○○</v>
      </c>
      <c r="G167" s="4" t="str">
        <f t="shared" ca="1" si="35"/>
        <v>F02</v>
      </c>
      <c r="H167" s="4" t="str">
        <f t="shared" ca="1" si="35"/>
        <v>C04</v>
      </c>
      <c r="I167" s="4" t="str">
        <f t="shared" ca="1" si="35"/>
        <v>○○○○</v>
      </c>
      <c r="J167" s="6">
        <f t="shared" ca="1" si="25"/>
        <v>4190</v>
      </c>
      <c r="K167" s="3">
        <f t="shared" ca="1" si="26"/>
        <v>0</v>
      </c>
      <c r="N167" s="3" t="str">
        <f t="shared" ca="1" si="27"/>
        <v>F07</v>
      </c>
      <c r="O167" s="3" t="str">
        <f t="shared" ca="1" si="28"/>
        <v>C06</v>
      </c>
      <c r="P167" s="3" t="str">
        <f t="shared" ca="1" si="29"/>
        <v>○○○○</v>
      </c>
      <c r="Q167" s="3" t="str">
        <f t="shared" ca="1" si="30"/>
        <v>F02</v>
      </c>
      <c r="R167" s="3" t="str">
        <f t="shared" ca="1" si="31"/>
        <v>C04</v>
      </c>
      <c r="S167" s="3" t="str">
        <f t="shared" ca="1" si="32"/>
        <v>○○○○</v>
      </c>
    </row>
    <row r="168" spans="1:19">
      <c r="A168" s="4">
        <v>100165</v>
      </c>
      <c r="B168" s="7">
        <f t="shared" ca="1" si="33"/>
        <v>45464</v>
      </c>
      <c r="C168" s="4">
        <f t="shared" ca="1" si="34"/>
        <v>1127</v>
      </c>
      <c r="D168" s="4" t="str">
        <f t="shared" ca="1" si="35"/>
        <v>F06</v>
      </c>
      <c r="E168" s="4" t="str">
        <f t="shared" ca="1" si="35"/>
        <v>C06</v>
      </c>
      <c r="F168" s="4" t="str">
        <f t="shared" ca="1" si="35"/>
        <v>○○○○</v>
      </c>
      <c r="G168" s="4" t="str">
        <f t="shared" ca="1" si="35"/>
        <v>F01</v>
      </c>
      <c r="H168" s="4" t="str">
        <f t="shared" ca="1" si="35"/>
        <v>C08</v>
      </c>
      <c r="I168" s="4" t="str">
        <f t="shared" ca="1" si="35"/>
        <v>○○○○</v>
      </c>
      <c r="J168" s="6">
        <f t="shared" ca="1" si="25"/>
        <v>3069</v>
      </c>
      <c r="K168" s="3">
        <f t="shared" ca="1" si="26"/>
        <v>0</v>
      </c>
      <c r="N168" s="3" t="str">
        <f t="shared" ca="1" si="27"/>
        <v>F06</v>
      </c>
      <c r="O168" s="3" t="str">
        <f t="shared" ca="1" si="28"/>
        <v>C06</v>
      </c>
      <c r="P168" s="3" t="str">
        <f t="shared" ca="1" si="29"/>
        <v>○○○○</v>
      </c>
      <c r="Q168" s="3" t="str">
        <f t="shared" ca="1" si="30"/>
        <v>F01</v>
      </c>
      <c r="R168" s="3" t="str">
        <f t="shared" ca="1" si="31"/>
        <v>C08</v>
      </c>
      <c r="S168" s="3" t="str">
        <f t="shared" ca="1" si="32"/>
        <v>○○○○</v>
      </c>
    </row>
    <row r="169" spans="1:19">
      <c r="A169" s="4">
        <v>100166</v>
      </c>
      <c r="B169" s="7">
        <f t="shared" ca="1" si="33"/>
        <v>45464</v>
      </c>
      <c r="C169" s="4">
        <f t="shared" ca="1" si="34"/>
        <v>1195</v>
      </c>
      <c r="D169" s="4" t="str">
        <f t="shared" ca="1" si="35"/>
        <v>F05</v>
      </c>
      <c r="E169" s="4" t="str">
        <f t="shared" ca="1" si="35"/>
        <v>C03</v>
      </c>
      <c r="F169" s="4" t="str">
        <f t="shared" ca="1" si="35"/>
        <v>○○○○</v>
      </c>
      <c r="G169" s="4" t="str">
        <f t="shared" ca="1" si="35"/>
        <v>F01</v>
      </c>
      <c r="H169" s="4" t="str">
        <f t="shared" ca="1" si="35"/>
        <v>C02</v>
      </c>
      <c r="I169" s="4" t="str">
        <f t="shared" ca="1" si="35"/>
        <v>○○○○</v>
      </c>
      <c r="J169" s="6">
        <f t="shared" ca="1" si="25"/>
        <v>4966</v>
      </c>
      <c r="K169" s="3">
        <f t="shared" ca="1" si="26"/>
        <v>0</v>
      </c>
      <c r="N169" s="3" t="str">
        <f t="shared" ca="1" si="27"/>
        <v>F05</v>
      </c>
      <c r="O169" s="3" t="str">
        <f t="shared" ca="1" si="28"/>
        <v>C03</v>
      </c>
      <c r="P169" s="3" t="str">
        <f t="shared" ca="1" si="29"/>
        <v>○○○○</v>
      </c>
      <c r="Q169" s="3" t="str">
        <f t="shared" ca="1" si="30"/>
        <v>F01</v>
      </c>
      <c r="R169" s="3" t="str">
        <f t="shared" ca="1" si="31"/>
        <v>C02</v>
      </c>
      <c r="S169" s="3" t="str">
        <f t="shared" ca="1" si="32"/>
        <v>○○○○</v>
      </c>
    </row>
    <row r="170" spans="1:19">
      <c r="A170" s="4">
        <v>100167</v>
      </c>
      <c r="B170" s="7">
        <f t="shared" ca="1" si="33"/>
        <v>45464</v>
      </c>
      <c r="C170" s="4">
        <f t="shared" ca="1" si="34"/>
        <v>1083</v>
      </c>
      <c r="D170" s="4" t="str">
        <f t="shared" ca="1" si="35"/>
        <v>F05</v>
      </c>
      <c r="E170" s="4" t="str">
        <f t="shared" ca="1" si="35"/>
        <v>C04</v>
      </c>
      <c r="F170" s="4" t="str">
        <f t="shared" ca="1" si="35"/>
        <v>○○○○</v>
      </c>
      <c r="G170" s="4" t="str">
        <f t="shared" ca="1" si="35"/>
        <v>F05</v>
      </c>
      <c r="H170" s="4" t="str">
        <f t="shared" ca="1" si="35"/>
        <v>C04</v>
      </c>
      <c r="I170" s="4" t="str">
        <f t="shared" ca="1" si="35"/>
        <v>○○○○</v>
      </c>
      <c r="J170" s="6">
        <f t="shared" ca="1" si="25"/>
        <v>2226</v>
      </c>
      <c r="K170" s="3">
        <f t="shared" ca="1" si="26"/>
        <v>1</v>
      </c>
      <c r="N170" s="3" t="str">
        <f t="shared" ca="1" si="27"/>
        <v>F05</v>
      </c>
      <c r="O170" s="3" t="str">
        <f t="shared" ca="1" si="28"/>
        <v>C04</v>
      </c>
      <c r="P170" s="3" t="str">
        <f t="shared" ca="1" si="29"/>
        <v>○○○○</v>
      </c>
      <c r="Q170" s="3" t="str">
        <f t="shared" ca="1" si="30"/>
        <v>F05</v>
      </c>
      <c r="R170" s="3" t="str">
        <f t="shared" ca="1" si="31"/>
        <v>C04</v>
      </c>
      <c r="S170" s="3" t="str">
        <f t="shared" ca="1" si="32"/>
        <v>○○○○</v>
      </c>
    </row>
    <row r="171" spans="1:19">
      <c r="A171" s="4">
        <v>100168</v>
      </c>
      <c r="B171" s="7">
        <f t="shared" ca="1" si="33"/>
        <v>45465</v>
      </c>
      <c r="C171" s="4">
        <f t="shared" ca="1" si="34"/>
        <v>1061</v>
      </c>
      <c r="D171" s="4" t="str">
        <f t="shared" ca="1" si="35"/>
        <v>F06</v>
      </c>
      <c r="E171" s="4" t="str">
        <f t="shared" ca="1" si="35"/>
        <v>C05</v>
      </c>
      <c r="F171" s="4" t="str">
        <f t="shared" ca="1" si="35"/>
        <v>○○○○</v>
      </c>
      <c r="G171" s="4" t="str">
        <f t="shared" ca="1" si="35"/>
        <v>F02</v>
      </c>
      <c r="H171" s="4" t="str">
        <f t="shared" ca="1" si="35"/>
        <v>C08</v>
      </c>
      <c r="I171" s="4" t="str">
        <f t="shared" ca="1" si="35"/>
        <v>○○○○</v>
      </c>
      <c r="J171" s="6">
        <f t="shared" ca="1" si="25"/>
        <v>2882</v>
      </c>
      <c r="K171" s="3">
        <f t="shared" ca="1" si="26"/>
        <v>1</v>
      </c>
      <c r="N171" s="3" t="str">
        <f t="shared" ca="1" si="27"/>
        <v>F06</v>
      </c>
      <c r="O171" s="3" t="str">
        <f t="shared" ca="1" si="28"/>
        <v>C05</v>
      </c>
      <c r="P171" s="3" t="str">
        <f t="shared" ca="1" si="29"/>
        <v>○○○○</v>
      </c>
      <c r="Q171" s="3" t="str">
        <f t="shared" ca="1" si="30"/>
        <v>F02</v>
      </c>
      <c r="R171" s="3" t="str">
        <f t="shared" ca="1" si="31"/>
        <v>C08</v>
      </c>
      <c r="S171" s="3" t="str">
        <f t="shared" ca="1" si="32"/>
        <v>○○○○</v>
      </c>
    </row>
    <row r="172" spans="1:19">
      <c r="A172" s="4">
        <v>100169</v>
      </c>
      <c r="B172" s="7">
        <f t="shared" ca="1" si="33"/>
        <v>45466</v>
      </c>
      <c r="C172" s="4">
        <f t="shared" ca="1" si="34"/>
        <v>1194</v>
      </c>
      <c r="D172" s="4" t="str">
        <f t="shared" ca="1" si="35"/>
        <v>F01</v>
      </c>
      <c r="E172" s="4" t="str">
        <f t="shared" ca="1" si="35"/>
        <v>C04</v>
      </c>
      <c r="F172" s="4" t="str">
        <f t="shared" ca="1" si="35"/>
        <v>○○○○</v>
      </c>
      <c r="G172" s="4" t="str">
        <f t="shared" ca="1" si="35"/>
        <v>F07</v>
      </c>
      <c r="H172" s="4" t="str">
        <f t="shared" ca="1" si="35"/>
        <v>C07</v>
      </c>
      <c r="I172" s="4" t="str">
        <f t="shared" ca="1" si="35"/>
        <v>○○○○</v>
      </c>
      <c r="J172" s="6">
        <f t="shared" ca="1" si="25"/>
        <v>3001</v>
      </c>
      <c r="K172" s="3">
        <f t="shared" ca="1" si="26"/>
        <v>0</v>
      </c>
      <c r="N172" s="3" t="str">
        <f t="shared" ca="1" si="27"/>
        <v>F01</v>
      </c>
      <c r="O172" s="3" t="str">
        <f t="shared" ca="1" si="28"/>
        <v>C04</v>
      </c>
      <c r="P172" s="3" t="str">
        <f t="shared" ca="1" si="29"/>
        <v>○○○○</v>
      </c>
      <c r="Q172" s="3" t="str">
        <f t="shared" ca="1" si="30"/>
        <v>F07</v>
      </c>
      <c r="R172" s="3" t="str">
        <f t="shared" ca="1" si="31"/>
        <v>C07</v>
      </c>
      <c r="S172" s="3" t="str">
        <f t="shared" ca="1" si="32"/>
        <v>○○○○</v>
      </c>
    </row>
    <row r="173" spans="1:19">
      <c r="A173" s="4">
        <v>100170</v>
      </c>
      <c r="B173" s="7">
        <f t="shared" ca="1" si="33"/>
        <v>45466</v>
      </c>
      <c r="C173" s="4">
        <f t="shared" ca="1" si="34"/>
        <v>1032</v>
      </c>
      <c r="D173" s="4" t="str">
        <f t="shared" ca="1" si="35"/>
        <v>F04</v>
      </c>
      <c r="E173" s="4" t="str">
        <f t="shared" ca="1" si="35"/>
        <v>C02</v>
      </c>
      <c r="F173" s="4" t="str">
        <f t="shared" ca="1" si="35"/>
        <v>○○○○</v>
      </c>
      <c r="G173" s="4" t="str">
        <f t="shared" ca="1" si="35"/>
        <v>F06</v>
      </c>
      <c r="H173" s="4" t="str">
        <f t="shared" ca="1" si="35"/>
        <v>C01</v>
      </c>
      <c r="I173" s="4" t="str">
        <f t="shared" ca="1" si="35"/>
        <v>○○○○</v>
      </c>
      <c r="J173" s="6">
        <f t="shared" ca="1" si="25"/>
        <v>1171</v>
      </c>
      <c r="K173" s="3">
        <f t="shared" ca="1" si="26"/>
        <v>1</v>
      </c>
      <c r="N173" s="3" t="str">
        <f t="shared" ca="1" si="27"/>
        <v>F04</v>
      </c>
      <c r="O173" s="3" t="str">
        <f t="shared" ca="1" si="28"/>
        <v>C02</v>
      </c>
      <c r="P173" s="3" t="str">
        <f t="shared" ca="1" si="29"/>
        <v>○○○○</v>
      </c>
      <c r="Q173" s="3" t="str">
        <f t="shared" ca="1" si="30"/>
        <v>F06</v>
      </c>
      <c r="R173" s="3" t="str">
        <f t="shared" ca="1" si="31"/>
        <v>C01</v>
      </c>
      <c r="S173" s="3" t="str">
        <f t="shared" ca="1" si="32"/>
        <v>○○○○</v>
      </c>
    </row>
    <row r="174" spans="1:19">
      <c r="A174" s="4">
        <v>100171</v>
      </c>
      <c r="B174" s="7">
        <f t="shared" ca="1" si="33"/>
        <v>45467</v>
      </c>
      <c r="C174" s="4">
        <f t="shared" ca="1" si="34"/>
        <v>1146</v>
      </c>
      <c r="D174" s="4" t="str">
        <f t="shared" ca="1" si="35"/>
        <v>F07</v>
      </c>
      <c r="E174" s="4" t="str">
        <f t="shared" ca="1" si="35"/>
        <v>C04</v>
      </c>
      <c r="F174" s="4" t="str">
        <f t="shared" ca="1" si="35"/>
        <v>○○○○</v>
      </c>
      <c r="G174" s="4" t="str">
        <f t="shared" ca="1" si="35"/>
        <v>F05</v>
      </c>
      <c r="H174" s="4" t="str">
        <f t="shared" ca="1" si="35"/>
        <v>C02</v>
      </c>
      <c r="I174" s="4" t="str">
        <f t="shared" ca="1" si="35"/>
        <v>○○○○</v>
      </c>
      <c r="J174" s="6">
        <f t="shared" ca="1" si="25"/>
        <v>3071</v>
      </c>
      <c r="K174" s="3">
        <f t="shared" ca="1" si="26"/>
        <v>1</v>
      </c>
      <c r="N174" s="3" t="str">
        <f t="shared" ca="1" si="27"/>
        <v>F07</v>
      </c>
      <c r="O174" s="3" t="str">
        <f t="shared" ca="1" si="28"/>
        <v>C04</v>
      </c>
      <c r="P174" s="3" t="str">
        <f t="shared" ca="1" si="29"/>
        <v>○○○○</v>
      </c>
      <c r="Q174" s="3" t="str">
        <f t="shared" ca="1" si="30"/>
        <v>F05</v>
      </c>
      <c r="R174" s="3" t="str">
        <f t="shared" ca="1" si="31"/>
        <v>C02</v>
      </c>
      <c r="S174" s="3" t="str">
        <f t="shared" ca="1" si="32"/>
        <v>○○○○</v>
      </c>
    </row>
    <row r="175" spans="1:19">
      <c r="A175" s="4">
        <v>100172</v>
      </c>
      <c r="B175" s="7">
        <f t="shared" ca="1" si="33"/>
        <v>45468</v>
      </c>
      <c r="C175" s="4">
        <f t="shared" ca="1" si="34"/>
        <v>1143</v>
      </c>
      <c r="D175" s="4" t="str">
        <f t="shared" ca="1" si="35"/>
        <v>F04</v>
      </c>
      <c r="E175" s="4" t="str">
        <f t="shared" ca="1" si="35"/>
        <v>C04</v>
      </c>
      <c r="F175" s="4" t="str">
        <f t="shared" ca="1" si="35"/>
        <v>○○○○</v>
      </c>
      <c r="G175" s="4" t="str">
        <f t="shared" ca="1" si="35"/>
        <v>F03</v>
      </c>
      <c r="H175" s="4" t="str">
        <f t="shared" ca="1" si="35"/>
        <v>C08</v>
      </c>
      <c r="I175" s="4" t="str">
        <f t="shared" ca="1" si="35"/>
        <v>○○○○</v>
      </c>
      <c r="J175" s="6">
        <f t="shared" ca="1" si="25"/>
        <v>2560</v>
      </c>
      <c r="K175" s="3">
        <f t="shared" ca="1" si="26"/>
        <v>1</v>
      </c>
      <c r="N175" s="3" t="str">
        <f t="shared" ca="1" si="27"/>
        <v>F04</v>
      </c>
      <c r="O175" s="3" t="str">
        <f t="shared" ca="1" si="28"/>
        <v>C04</v>
      </c>
      <c r="P175" s="3" t="str">
        <f t="shared" ca="1" si="29"/>
        <v>○○○○</v>
      </c>
      <c r="Q175" s="3" t="str">
        <f t="shared" ca="1" si="30"/>
        <v>F03</v>
      </c>
      <c r="R175" s="3" t="str">
        <f t="shared" ca="1" si="31"/>
        <v>C08</v>
      </c>
      <c r="S175" s="3" t="str">
        <f t="shared" ca="1" si="32"/>
        <v>○○○○</v>
      </c>
    </row>
    <row r="176" spans="1:19">
      <c r="A176" s="4">
        <v>100173</v>
      </c>
      <c r="B176" s="7">
        <f t="shared" ca="1" si="33"/>
        <v>45469</v>
      </c>
      <c r="C176" s="4">
        <f t="shared" ca="1" si="34"/>
        <v>1193</v>
      </c>
      <c r="D176" s="4" t="str">
        <f t="shared" ca="1" si="35"/>
        <v>-</v>
      </c>
      <c r="E176" s="4" t="str">
        <f t="shared" ca="1" si="35"/>
        <v>-</v>
      </c>
      <c r="F176" s="4" t="str">
        <f t="shared" ca="1" si="35"/>
        <v>-</v>
      </c>
      <c r="G176" s="4" t="str">
        <f t="shared" ca="1" si="35"/>
        <v>F06</v>
      </c>
      <c r="H176" s="4" t="str">
        <f t="shared" ca="1" si="35"/>
        <v>C02</v>
      </c>
      <c r="I176" s="4" t="str">
        <f t="shared" ca="1" si="35"/>
        <v>○○○○</v>
      </c>
      <c r="J176" s="6">
        <f t="shared" ca="1" si="25"/>
        <v>3996</v>
      </c>
      <c r="K176" s="3">
        <f t="shared" ca="1" si="26"/>
        <v>1</v>
      </c>
      <c r="N176" s="3" t="str">
        <f t="shared" ca="1" si="27"/>
        <v>-</v>
      </c>
      <c r="O176" s="3" t="str">
        <f t="shared" ca="1" si="28"/>
        <v>-</v>
      </c>
      <c r="P176" s="3" t="str">
        <f t="shared" ca="1" si="29"/>
        <v>-</v>
      </c>
      <c r="Q176" s="3" t="str">
        <f t="shared" ca="1" si="30"/>
        <v>F06</v>
      </c>
      <c r="R176" s="3" t="str">
        <f t="shared" ca="1" si="31"/>
        <v>C02</v>
      </c>
      <c r="S176" s="3" t="str">
        <f t="shared" ca="1" si="32"/>
        <v>○○○○</v>
      </c>
    </row>
    <row r="177" spans="1:19">
      <c r="A177" s="4">
        <v>100174</v>
      </c>
      <c r="B177" s="7">
        <f t="shared" ca="1" si="33"/>
        <v>45470</v>
      </c>
      <c r="C177" s="4">
        <f t="shared" ca="1" si="34"/>
        <v>1152</v>
      </c>
      <c r="D177" s="4" t="str">
        <f t="shared" ca="1" si="35"/>
        <v>F05</v>
      </c>
      <c r="E177" s="4" t="str">
        <f t="shared" ca="1" si="35"/>
        <v>C02</v>
      </c>
      <c r="F177" s="4" t="str">
        <f t="shared" ca="1" si="35"/>
        <v>○○○○</v>
      </c>
      <c r="G177" s="4" t="str">
        <f t="shared" ca="1" si="35"/>
        <v>F07</v>
      </c>
      <c r="H177" s="4" t="str">
        <f t="shared" ca="1" si="35"/>
        <v>C04</v>
      </c>
      <c r="I177" s="4" t="str">
        <f t="shared" ca="1" si="35"/>
        <v>○○○○</v>
      </c>
      <c r="J177" s="6">
        <f t="shared" ca="1" si="25"/>
        <v>148</v>
      </c>
      <c r="K177" s="3">
        <f t="shared" ca="1" si="26"/>
        <v>0</v>
      </c>
      <c r="N177" s="3" t="str">
        <f t="shared" ca="1" si="27"/>
        <v>F05</v>
      </c>
      <c r="O177" s="3" t="str">
        <f t="shared" ca="1" si="28"/>
        <v>C02</v>
      </c>
      <c r="P177" s="3" t="str">
        <f t="shared" ca="1" si="29"/>
        <v>○○○○</v>
      </c>
      <c r="Q177" s="3" t="str">
        <f t="shared" ca="1" si="30"/>
        <v>F07</v>
      </c>
      <c r="R177" s="3" t="str">
        <f t="shared" ca="1" si="31"/>
        <v>C04</v>
      </c>
      <c r="S177" s="3" t="str">
        <f t="shared" ca="1" si="32"/>
        <v>○○○○</v>
      </c>
    </row>
    <row r="178" spans="1:19">
      <c r="A178" s="4">
        <v>100175</v>
      </c>
      <c r="B178" s="7">
        <f t="shared" ca="1" si="33"/>
        <v>45470</v>
      </c>
      <c r="C178" s="4">
        <f t="shared" ca="1" si="34"/>
        <v>1122</v>
      </c>
      <c r="D178" s="4" t="str">
        <f t="shared" ca="1" si="35"/>
        <v>F06</v>
      </c>
      <c r="E178" s="4" t="str">
        <f t="shared" ca="1" si="35"/>
        <v>C02</v>
      </c>
      <c r="F178" s="4" t="str">
        <f t="shared" ca="1" si="35"/>
        <v>○○○○</v>
      </c>
      <c r="G178" s="4" t="str">
        <f t="shared" ca="1" si="35"/>
        <v>F04</v>
      </c>
      <c r="H178" s="4" t="str">
        <f t="shared" ca="1" si="35"/>
        <v>C05</v>
      </c>
      <c r="I178" s="4" t="str">
        <f t="shared" ca="1" si="35"/>
        <v>○○○○</v>
      </c>
      <c r="J178" s="6">
        <f t="shared" ca="1" si="25"/>
        <v>699</v>
      </c>
      <c r="K178" s="3">
        <f t="shared" ca="1" si="26"/>
        <v>1</v>
      </c>
      <c r="N178" s="3" t="str">
        <f t="shared" ca="1" si="27"/>
        <v>F06</v>
      </c>
      <c r="O178" s="3" t="str">
        <f t="shared" ca="1" si="28"/>
        <v>C02</v>
      </c>
      <c r="P178" s="3" t="str">
        <f t="shared" ca="1" si="29"/>
        <v>○○○○</v>
      </c>
      <c r="Q178" s="3" t="str">
        <f t="shared" ca="1" si="30"/>
        <v>F04</v>
      </c>
      <c r="R178" s="3" t="str">
        <f t="shared" ca="1" si="31"/>
        <v>C05</v>
      </c>
      <c r="S178" s="3" t="str">
        <f t="shared" ca="1" si="32"/>
        <v>○○○○</v>
      </c>
    </row>
    <row r="179" spans="1:19">
      <c r="A179" s="4">
        <v>100176</v>
      </c>
      <c r="B179" s="7">
        <f t="shared" ca="1" si="33"/>
        <v>45471</v>
      </c>
      <c r="C179" s="4">
        <f t="shared" ca="1" si="34"/>
        <v>1179</v>
      </c>
      <c r="D179" s="4" t="str">
        <f t="shared" ca="1" si="35"/>
        <v>F02</v>
      </c>
      <c r="E179" s="4" t="str">
        <f t="shared" ca="1" si="35"/>
        <v>C07</v>
      </c>
      <c r="F179" s="4" t="str">
        <f t="shared" ca="1" si="35"/>
        <v>○○○○</v>
      </c>
      <c r="G179" s="4" t="str">
        <f t="shared" ca="1" si="35"/>
        <v>F05</v>
      </c>
      <c r="H179" s="4" t="str">
        <f t="shared" ca="1" si="35"/>
        <v>C04</v>
      </c>
      <c r="I179" s="4" t="str">
        <f t="shared" ca="1" si="35"/>
        <v>○○○○</v>
      </c>
      <c r="J179" s="6">
        <f t="shared" ca="1" si="25"/>
        <v>3816</v>
      </c>
      <c r="K179" s="3">
        <f t="shared" ca="1" si="26"/>
        <v>1</v>
      </c>
      <c r="N179" s="3" t="str">
        <f t="shared" ca="1" si="27"/>
        <v>F02</v>
      </c>
      <c r="O179" s="3" t="str">
        <f t="shared" ca="1" si="28"/>
        <v>C07</v>
      </c>
      <c r="P179" s="3" t="str">
        <f t="shared" ca="1" si="29"/>
        <v>○○○○</v>
      </c>
      <c r="Q179" s="3" t="str">
        <f t="shared" ca="1" si="30"/>
        <v>F05</v>
      </c>
      <c r="R179" s="3" t="str">
        <f t="shared" ca="1" si="31"/>
        <v>C04</v>
      </c>
      <c r="S179" s="3" t="str">
        <f t="shared" ca="1" si="32"/>
        <v>○○○○</v>
      </c>
    </row>
    <row r="180" spans="1:19">
      <c r="A180" s="4">
        <v>100177</v>
      </c>
      <c r="B180" s="7">
        <f t="shared" ca="1" si="33"/>
        <v>45472</v>
      </c>
      <c r="C180" s="4">
        <f t="shared" ca="1" si="34"/>
        <v>1200</v>
      </c>
      <c r="D180" s="4" t="str">
        <f t="shared" ca="1" si="35"/>
        <v>F01</v>
      </c>
      <c r="E180" s="4" t="str">
        <f t="shared" ca="1" si="35"/>
        <v>C08</v>
      </c>
      <c r="F180" s="4" t="str">
        <f t="shared" ca="1" si="35"/>
        <v>○○○○</v>
      </c>
      <c r="G180" s="4" t="str">
        <f t="shared" ca="1" si="35"/>
        <v>F04</v>
      </c>
      <c r="H180" s="4" t="str">
        <f t="shared" ca="1" si="35"/>
        <v>C04</v>
      </c>
      <c r="I180" s="4" t="str">
        <f t="shared" ca="1" si="35"/>
        <v>○○○○</v>
      </c>
      <c r="J180" s="6">
        <f t="shared" ca="1" si="25"/>
        <v>2449</v>
      </c>
      <c r="K180" s="3">
        <f t="shared" ca="1" si="26"/>
        <v>1</v>
      </c>
      <c r="N180" s="3" t="str">
        <f t="shared" ca="1" si="27"/>
        <v>F01</v>
      </c>
      <c r="O180" s="3" t="str">
        <f t="shared" ca="1" si="28"/>
        <v>C08</v>
      </c>
      <c r="P180" s="3" t="str">
        <f t="shared" ca="1" si="29"/>
        <v>○○○○</v>
      </c>
      <c r="Q180" s="3" t="str">
        <f t="shared" ca="1" si="30"/>
        <v>F04</v>
      </c>
      <c r="R180" s="3" t="str">
        <f t="shared" ca="1" si="31"/>
        <v>C04</v>
      </c>
      <c r="S180" s="3" t="str">
        <f t="shared" ca="1" si="32"/>
        <v>○○○○</v>
      </c>
    </row>
    <row r="181" spans="1:19">
      <c r="A181" s="4">
        <v>100178</v>
      </c>
      <c r="B181" s="7">
        <f t="shared" ca="1" si="33"/>
        <v>45473</v>
      </c>
      <c r="C181" s="4">
        <f t="shared" ca="1" si="34"/>
        <v>1102</v>
      </c>
      <c r="D181" s="4" t="str">
        <f t="shared" ca="1" si="35"/>
        <v>F07</v>
      </c>
      <c r="E181" s="4" t="str">
        <f t="shared" ca="1" si="35"/>
        <v>C06</v>
      </c>
      <c r="F181" s="4" t="str">
        <f t="shared" ca="1" si="35"/>
        <v>○○○○</v>
      </c>
      <c r="G181" s="4" t="str">
        <f t="shared" ca="1" si="35"/>
        <v>F06</v>
      </c>
      <c r="H181" s="4" t="str">
        <f t="shared" ca="1" si="35"/>
        <v>C05</v>
      </c>
      <c r="I181" s="4" t="str">
        <f t="shared" ca="1" si="35"/>
        <v>○○○○</v>
      </c>
      <c r="J181" s="6">
        <f t="shared" ca="1" si="25"/>
        <v>1948</v>
      </c>
      <c r="K181" s="3">
        <f t="shared" ca="1" si="26"/>
        <v>0</v>
      </c>
      <c r="N181" s="3" t="str">
        <f t="shared" ca="1" si="27"/>
        <v>F07</v>
      </c>
      <c r="O181" s="3" t="str">
        <f t="shared" ca="1" si="28"/>
        <v>C06</v>
      </c>
      <c r="P181" s="3" t="str">
        <f t="shared" ca="1" si="29"/>
        <v>○○○○</v>
      </c>
      <c r="Q181" s="3" t="str">
        <f t="shared" ca="1" si="30"/>
        <v>F06</v>
      </c>
      <c r="R181" s="3" t="str">
        <f t="shared" ca="1" si="31"/>
        <v>C05</v>
      </c>
      <c r="S181" s="3" t="str">
        <f t="shared" ca="1" si="32"/>
        <v>○○○○</v>
      </c>
    </row>
    <row r="182" spans="1:19">
      <c r="A182" s="4">
        <v>100179</v>
      </c>
      <c r="B182" s="7">
        <f t="shared" ca="1" si="33"/>
        <v>45473</v>
      </c>
      <c r="C182" s="4">
        <f t="shared" ca="1" si="34"/>
        <v>1118</v>
      </c>
      <c r="D182" s="4" t="str">
        <f t="shared" ca="1" si="35"/>
        <v>F05</v>
      </c>
      <c r="E182" s="4" t="str">
        <f t="shared" ca="1" si="35"/>
        <v>C04</v>
      </c>
      <c r="F182" s="4" t="str">
        <f t="shared" ca="1" si="35"/>
        <v>○○○○</v>
      </c>
      <c r="G182" s="4" t="str">
        <f t="shared" ca="1" si="35"/>
        <v>F04</v>
      </c>
      <c r="H182" s="4" t="str">
        <f t="shared" ca="1" si="35"/>
        <v>C03</v>
      </c>
      <c r="I182" s="4" t="str">
        <f t="shared" ca="1" si="35"/>
        <v>○○○○</v>
      </c>
      <c r="J182" s="6">
        <f t="shared" ca="1" si="25"/>
        <v>4220</v>
      </c>
      <c r="K182" s="3">
        <f t="shared" ca="1" si="26"/>
        <v>0</v>
      </c>
      <c r="N182" s="3" t="str">
        <f t="shared" ca="1" si="27"/>
        <v>F05</v>
      </c>
      <c r="O182" s="3" t="str">
        <f t="shared" ca="1" si="28"/>
        <v>C04</v>
      </c>
      <c r="P182" s="3" t="str">
        <f t="shared" ca="1" si="29"/>
        <v>○○○○</v>
      </c>
      <c r="Q182" s="3" t="str">
        <f t="shared" ca="1" si="30"/>
        <v>F04</v>
      </c>
      <c r="R182" s="3" t="str">
        <f t="shared" ca="1" si="31"/>
        <v>C03</v>
      </c>
      <c r="S182" s="3" t="str">
        <f t="shared" ca="1" si="32"/>
        <v>○○○○</v>
      </c>
    </row>
    <row r="183" spans="1:19">
      <c r="A183" s="4">
        <v>100180</v>
      </c>
      <c r="B183" s="7">
        <f t="shared" ca="1" si="33"/>
        <v>45473</v>
      </c>
      <c r="C183" s="4">
        <f t="shared" ca="1" si="34"/>
        <v>1170</v>
      </c>
      <c r="D183" s="4" t="str">
        <f t="shared" ca="1" si="35"/>
        <v>-</v>
      </c>
      <c r="E183" s="4" t="str">
        <f t="shared" ca="1" si="35"/>
        <v>-</v>
      </c>
      <c r="F183" s="4" t="str">
        <f t="shared" ca="1" si="35"/>
        <v>-</v>
      </c>
      <c r="G183" s="4" t="str">
        <f t="shared" ca="1" si="35"/>
        <v>F06</v>
      </c>
      <c r="H183" s="4" t="str">
        <f t="shared" ca="1" si="35"/>
        <v>C01</v>
      </c>
      <c r="I183" s="4" t="str">
        <f t="shared" ca="1" si="35"/>
        <v>○○○○</v>
      </c>
      <c r="J183" s="6">
        <f t="shared" ca="1" si="25"/>
        <v>1181</v>
      </c>
      <c r="K183" s="3">
        <f t="shared" ca="1" si="26"/>
        <v>1</v>
      </c>
      <c r="N183" s="3" t="str">
        <f t="shared" ca="1" si="27"/>
        <v>-</v>
      </c>
      <c r="O183" s="3" t="str">
        <f t="shared" ca="1" si="28"/>
        <v>-</v>
      </c>
      <c r="P183" s="3" t="str">
        <f t="shared" ca="1" si="29"/>
        <v>-</v>
      </c>
      <c r="Q183" s="3" t="str">
        <f t="shared" ca="1" si="30"/>
        <v>F06</v>
      </c>
      <c r="R183" s="3" t="str">
        <f t="shared" ca="1" si="31"/>
        <v>C01</v>
      </c>
      <c r="S183" s="3" t="str">
        <f t="shared" ca="1" si="32"/>
        <v>○○○○</v>
      </c>
    </row>
    <row r="184" spans="1:19">
      <c r="A184" s="4">
        <v>100181</v>
      </c>
      <c r="B184" s="7">
        <f t="shared" ca="1" si="33"/>
        <v>45474</v>
      </c>
      <c r="C184" s="4">
        <f t="shared" ca="1" si="34"/>
        <v>1170</v>
      </c>
      <c r="D184" s="4" t="str">
        <f t="shared" ca="1" si="35"/>
        <v>F03</v>
      </c>
      <c r="E184" s="4" t="str">
        <f t="shared" ca="1" si="35"/>
        <v>C07</v>
      </c>
      <c r="F184" s="4" t="str">
        <f t="shared" ca="1" si="35"/>
        <v>○○○○</v>
      </c>
      <c r="G184" s="4" t="str">
        <f t="shared" ca="1" si="35"/>
        <v>F05</v>
      </c>
      <c r="H184" s="4" t="str">
        <f t="shared" ca="1" si="35"/>
        <v>C02</v>
      </c>
      <c r="I184" s="4" t="str">
        <f t="shared" ca="1" si="35"/>
        <v>○○○○</v>
      </c>
      <c r="J184" s="6">
        <f t="shared" ca="1" si="25"/>
        <v>2615</v>
      </c>
      <c r="K184" s="3">
        <f t="shared" ca="1" si="26"/>
        <v>0</v>
      </c>
      <c r="N184" s="3" t="str">
        <f t="shared" ca="1" si="27"/>
        <v>F03</v>
      </c>
      <c r="O184" s="3" t="str">
        <f t="shared" ca="1" si="28"/>
        <v>C07</v>
      </c>
      <c r="P184" s="3" t="str">
        <f t="shared" ca="1" si="29"/>
        <v>○○○○</v>
      </c>
      <c r="Q184" s="3" t="str">
        <f t="shared" ca="1" si="30"/>
        <v>F05</v>
      </c>
      <c r="R184" s="3" t="str">
        <f t="shared" ca="1" si="31"/>
        <v>C02</v>
      </c>
      <c r="S184" s="3" t="str">
        <f t="shared" ca="1" si="32"/>
        <v>○○○○</v>
      </c>
    </row>
    <row r="185" spans="1:19">
      <c r="A185" s="4">
        <v>100182</v>
      </c>
      <c r="B185" s="7">
        <f t="shared" ca="1" si="33"/>
        <v>45474</v>
      </c>
      <c r="C185" s="4">
        <f t="shared" ca="1" si="34"/>
        <v>1068</v>
      </c>
      <c r="D185" s="4" t="str">
        <f t="shared" ca="1" si="35"/>
        <v>F06</v>
      </c>
      <c r="E185" s="4" t="str">
        <f t="shared" ca="1" si="35"/>
        <v>C07</v>
      </c>
      <c r="F185" s="4" t="str">
        <f t="shared" ca="1" si="35"/>
        <v>○○○○</v>
      </c>
      <c r="G185" s="4" t="str">
        <f t="shared" ca="1" si="35"/>
        <v>F03</v>
      </c>
      <c r="H185" s="4" t="str">
        <f t="shared" ca="1" si="35"/>
        <v>C07</v>
      </c>
      <c r="I185" s="4" t="str">
        <f t="shared" ca="1" si="35"/>
        <v>○○○○</v>
      </c>
      <c r="J185" s="6">
        <f t="shared" ca="1" si="25"/>
        <v>3846</v>
      </c>
      <c r="K185" s="3">
        <f t="shared" ca="1" si="26"/>
        <v>1</v>
      </c>
      <c r="N185" s="3" t="str">
        <f t="shared" ca="1" si="27"/>
        <v>F06</v>
      </c>
      <c r="O185" s="3" t="str">
        <f t="shared" ca="1" si="28"/>
        <v>C07</v>
      </c>
      <c r="P185" s="3" t="str">
        <f t="shared" ca="1" si="29"/>
        <v>○○○○</v>
      </c>
      <c r="Q185" s="3" t="str">
        <f t="shared" ca="1" si="30"/>
        <v>F03</v>
      </c>
      <c r="R185" s="3" t="str">
        <f t="shared" ca="1" si="31"/>
        <v>C07</v>
      </c>
      <c r="S185" s="3" t="str">
        <f t="shared" ca="1" si="32"/>
        <v>○○○○</v>
      </c>
    </row>
    <row r="186" spans="1:19">
      <c r="A186" s="4">
        <v>100183</v>
      </c>
      <c r="B186" s="7">
        <f t="shared" ca="1" si="33"/>
        <v>45475</v>
      </c>
      <c r="C186" s="4">
        <f t="shared" ca="1" si="34"/>
        <v>1043</v>
      </c>
      <c r="D186" s="4" t="str">
        <f t="shared" ca="1" si="35"/>
        <v>F04</v>
      </c>
      <c r="E186" s="4" t="str">
        <f t="shared" ca="1" si="35"/>
        <v>C08</v>
      </c>
      <c r="F186" s="4" t="str">
        <f t="shared" ca="1" si="35"/>
        <v>○○○○</v>
      </c>
      <c r="G186" s="4" t="str">
        <f t="shared" ca="1" si="35"/>
        <v>-</v>
      </c>
      <c r="H186" s="4" t="str">
        <f t="shared" ca="1" si="35"/>
        <v>-</v>
      </c>
      <c r="I186" s="4" t="str">
        <f t="shared" ca="1" si="35"/>
        <v>-</v>
      </c>
      <c r="J186" s="6">
        <f t="shared" ca="1" si="25"/>
        <v>4734</v>
      </c>
      <c r="K186" s="3">
        <f t="shared" ca="1" si="26"/>
        <v>1</v>
      </c>
      <c r="N186" s="3" t="str">
        <f t="shared" ca="1" si="27"/>
        <v>F04</v>
      </c>
      <c r="O186" s="3" t="str">
        <f t="shared" ca="1" si="28"/>
        <v>C08</v>
      </c>
      <c r="P186" s="3" t="str">
        <f t="shared" ca="1" si="29"/>
        <v>○○○○</v>
      </c>
      <c r="Q186" s="3" t="str">
        <f t="shared" ca="1" si="30"/>
        <v>-</v>
      </c>
      <c r="R186" s="3" t="str">
        <f t="shared" ca="1" si="31"/>
        <v>-</v>
      </c>
      <c r="S186" s="3" t="str">
        <f t="shared" ca="1" si="32"/>
        <v>-</v>
      </c>
    </row>
    <row r="187" spans="1:19">
      <c r="A187" s="4">
        <v>100184</v>
      </c>
      <c r="B187" s="7">
        <f t="shared" ca="1" si="33"/>
        <v>45476</v>
      </c>
      <c r="C187" s="4">
        <f t="shared" ca="1" si="34"/>
        <v>1026</v>
      </c>
      <c r="D187" s="4" t="str">
        <f t="shared" ca="1" si="35"/>
        <v>F01</v>
      </c>
      <c r="E187" s="4" t="str">
        <f t="shared" ca="1" si="35"/>
        <v>C08</v>
      </c>
      <c r="F187" s="4" t="str">
        <f t="shared" ca="1" si="35"/>
        <v>○○○○</v>
      </c>
      <c r="G187" s="4" t="str">
        <f t="shared" ca="1" si="35"/>
        <v>-</v>
      </c>
      <c r="H187" s="4" t="str">
        <f t="shared" ca="1" si="35"/>
        <v>-</v>
      </c>
      <c r="I187" s="4" t="str">
        <f t="shared" ca="1" si="35"/>
        <v>-</v>
      </c>
      <c r="J187" s="6">
        <f t="shared" ca="1" si="25"/>
        <v>2935</v>
      </c>
      <c r="K187" s="3">
        <f t="shared" ca="1" si="26"/>
        <v>1</v>
      </c>
      <c r="N187" s="3" t="str">
        <f t="shared" ca="1" si="27"/>
        <v>F01</v>
      </c>
      <c r="O187" s="3" t="str">
        <f t="shared" ca="1" si="28"/>
        <v>C08</v>
      </c>
      <c r="P187" s="3" t="str">
        <f t="shared" ca="1" si="29"/>
        <v>○○○○</v>
      </c>
      <c r="Q187" s="3" t="str">
        <f t="shared" ca="1" si="30"/>
        <v>-</v>
      </c>
      <c r="R187" s="3" t="str">
        <f t="shared" ca="1" si="31"/>
        <v>-</v>
      </c>
      <c r="S187" s="3" t="str">
        <f t="shared" ca="1" si="32"/>
        <v>-</v>
      </c>
    </row>
    <row r="188" spans="1:19">
      <c r="A188" s="4">
        <v>100185</v>
      </c>
      <c r="B188" s="7">
        <f t="shared" ca="1" si="33"/>
        <v>45477</v>
      </c>
      <c r="C188" s="4">
        <f t="shared" ca="1" si="34"/>
        <v>1083</v>
      </c>
      <c r="D188" s="4" t="str">
        <f t="shared" ca="1" si="35"/>
        <v>F07</v>
      </c>
      <c r="E188" s="4" t="str">
        <f t="shared" ca="1" si="35"/>
        <v>C04</v>
      </c>
      <c r="F188" s="4" t="str">
        <f t="shared" ca="1" si="35"/>
        <v>○○○○</v>
      </c>
      <c r="G188" s="4" t="str">
        <f t="shared" ca="1" si="35"/>
        <v>F06</v>
      </c>
      <c r="H188" s="4" t="str">
        <f t="shared" ca="1" si="35"/>
        <v>C01</v>
      </c>
      <c r="I188" s="4" t="str">
        <f t="shared" ca="1" si="35"/>
        <v>○○○○</v>
      </c>
      <c r="J188" s="6">
        <f t="shared" ca="1" si="25"/>
        <v>1424</v>
      </c>
      <c r="K188" s="3">
        <f t="shared" ca="1" si="26"/>
        <v>0</v>
      </c>
      <c r="N188" s="3" t="str">
        <f t="shared" ca="1" si="27"/>
        <v>F07</v>
      </c>
      <c r="O188" s="3" t="str">
        <f t="shared" ca="1" si="28"/>
        <v>C04</v>
      </c>
      <c r="P188" s="3" t="str">
        <f t="shared" ca="1" si="29"/>
        <v>○○○○</v>
      </c>
      <c r="Q188" s="3" t="str">
        <f t="shared" ca="1" si="30"/>
        <v>F06</v>
      </c>
      <c r="R188" s="3" t="str">
        <f t="shared" ca="1" si="31"/>
        <v>C01</v>
      </c>
      <c r="S188" s="3" t="str">
        <f t="shared" ca="1" si="32"/>
        <v>○○○○</v>
      </c>
    </row>
    <row r="189" spans="1:19">
      <c r="A189" s="4">
        <v>100186</v>
      </c>
      <c r="B189" s="7">
        <f t="shared" ca="1" si="33"/>
        <v>45477</v>
      </c>
      <c r="C189" s="4">
        <f t="shared" ca="1" si="34"/>
        <v>1073</v>
      </c>
      <c r="D189" s="4" t="str">
        <f t="shared" ca="1" si="35"/>
        <v>F05</v>
      </c>
      <c r="E189" s="4" t="str">
        <f t="shared" ca="1" si="35"/>
        <v>C08</v>
      </c>
      <c r="F189" s="4" t="str">
        <f t="shared" ca="1" si="35"/>
        <v>○○○○</v>
      </c>
      <c r="G189" s="4" t="str">
        <f t="shared" ca="1" si="35"/>
        <v>-</v>
      </c>
      <c r="H189" s="4" t="str">
        <f t="shared" ca="1" si="35"/>
        <v>-</v>
      </c>
      <c r="I189" s="4" t="str">
        <f t="shared" ca="1" si="35"/>
        <v>-</v>
      </c>
      <c r="J189" s="6">
        <f t="shared" ca="1" si="25"/>
        <v>2360</v>
      </c>
      <c r="K189" s="3">
        <f t="shared" ca="1" si="26"/>
        <v>0</v>
      </c>
      <c r="N189" s="3" t="str">
        <f t="shared" ca="1" si="27"/>
        <v>F05</v>
      </c>
      <c r="O189" s="3" t="str">
        <f t="shared" ca="1" si="28"/>
        <v>C08</v>
      </c>
      <c r="P189" s="3" t="str">
        <f t="shared" ca="1" si="29"/>
        <v>○○○○</v>
      </c>
      <c r="Q189" s="3" t="str">
        <f t="shared" ca="1" si="30"/>
        <v>-</v>
      </c>
      <c r="R189" s="3" t="str">
        <f t="shared" ca="1" si="31"/>
        <v>-</v>
      </c>
      <c r="S189" s="3" t="str">
        <f t="shared" ca="1" si="32"/>
        <v>-</v>
      </c>
    </row>
    <row r="190" spans="1:19">
      <c r="A190" s="4">
        <v>100187</v>
      </c>
      <c r="B190" s="7">
        <f t="shared" ca="1" si="33"/>
        <v>45477</v>
      </c>
      <c r="C190" s="4">
        <f t="shared" ca="1" si="34"/>
        <v>1130</v>
      </c>
      <c r="D190" s="4" t="str">
        <f t="shared" ca="1" si="35"/>
        <v>F01</v>
      </c>
      <c r="E190" s="4" t="str">
        <f t="shared" ca="1" si="35"/>
        <v>C05</v>
      </c>
      <c r="F190" s="4" t="str">
        <f t="shared" ca="1" si="35"/>
        <v>○○○○</v>
      </c>
      <c r="G190" s="4" t="str">
        <f t="shared" ca="1" si="35"/>
        <v>F06</v>
      </c>
      <c r="H190" s="4" t="str">
        <f t="shared" ca="1" si="35"/>
        <v>C03</v>
      </c>
      <c r="I190" s="4" t="str">
        <f t="shared" ca="1" si="35"/>
        <v>○○○○</v>
      </c>
      <c r="J190" s="6">
        <f t="shared" ca="1" si="25"/>
        <v>4437</v>
      </c>
      <c r="K190" s="3">
        <f t="shared" ca="1" si="26"/>
        <v>1</v>
      </c>
      <c r="N190" s="3" t="str">
        <f t="shared" ca="1" si="27"/>
        <v>F01</v>
      </c>
      <c r="O190" s="3" t="str">
        <f t="shared" ca="1" si="28"/>
        <v>C05</v>
      </c>
      <c r="P190" s="3" t="str">
        <f t="shared" ca="1" si="29"/>
        <v>○○○○</v>
      </c>
      <c r="Q190" s="3" t="str">
        <f t="shared" ca="1" si="30"/>
        <v>F06</v>
      </c>
      <c r="R190" s="3" t="str">
        <f t="shared" ca="1" si="31"/>
        <v>C03</v>
      </c>
      <c r="S190" s="3" t="str">
        <f t="shared" ca="1" si="32"/>
        <v>○○○○</v>
      </c>
    </row>
    <row r="191" spans="1:19">
      <c r="A191" s="4">
        <v>100188</v>
      </c>
      <c r="B191" s="7">
        <f t="shared" ca="1" si="33"/>
        <v>45478</v>
      </c>
      <c r="C191" s="4">
        <f t="shared" ca="1" si="34"/>
        <v>1154</v>
      </c>
      <c r="D191" s="4" t="str">
        <f t="shared" ca="1" si="35"/>
        <v>F04</v>
      </c>
      <c r="E191" s="4" t="str">
        <f t="shared" ca="1" si="35"/>
        <v>C01</v>
      </c>
      <c r="F191" s="4" t="str">
        <f t="shared" ca="1" si="35"/>
        <v>○○○○</v>
      </c>
      <c r="G191" s="4" t="str">
        <f t="shared" ca="1" si="35"/>
        <v>F04</v>
      </c>
      <c r="H191" s="4" t="str">
        <f t="shared" ca="1" si="35"/>
        <v>C07</v>
      </c>
      <c r="I191" s="4" t="str">
        <f t="shared" ca="1" si="35"/>
        <v>○○○○</v>
      </c>
      <c r="J191" s="6">
        <f t="shared" ca="1" si="25"/>
        <v>524</v>
      </c>
      <c r="K191" s="3">
        <f t="shared" ca="1" si="26"/>
        <v>0</v>
      </c>
      <c r="N191" s="3" t="str">
        <f t="shared" ca="1" si="27"/>
        <v>F04</v>
      </c>
      <c r="O191" s="3" t="str">
        <f t="shared" ca="1" si="28"/>
        <v>C01</v>
      </c>
      <c r="P191" s="3" t="str">
        <f t="shared" ca="1" si="29"/>
        <v>○○○○</v>
      </c>
      <c r="Q191" s="3" t="str">
        <f t="shared" ca="1" si="30"/>
        <v>F04</v>
      </c>
      <c r="R191" s="3" t="str">
        <f t="shared" ca="1" si="31"/>
        <v>C07</v>
      </c>
      <c r="S191" s="3" t="str">
        <f t="shared" ca="1" si="32"/>
        <v>○○○○</v>
      </c>
    </row>
    <row r="192" spans="1:19">
      <c r="A192" s="4">
        <v>100189</v>
      </c>
      <c r="B192" s="7">
        <f t="shared" ca="1" si="33"/>
        <v>45478</v>
      </c>
      <c r="C192" s="4">
        <f t="shared" ca="1" si="34"/>
        <v>1146</v>
      </c>
      <c r="D192" s="4" t="str">
        <f t="shared" ca="1" si="35"/>
        <v>F02</v>
      </c>
      <c r="E192" s="4" t="str">
        <f t="shared" ca="1" si="35"/>
        <v>C02</v>
      </c>
      <c r="F192" s="4" t="str">
        <f t="shared" ca="1" si="35"/>
        <v>○○○○</v>
      </c>
      <c r="G192" s="4" t="str">
        <f t="shared" ca="1" si="35"/>
        <v>F01</v>
      </c>
      <c r="H192" s="4" t="str">
        <f t="shared" ca="1" si="35"/>
        <v>C02</v>
      </c>
      <c r="I192" s="4" t="str">
        <f t="shared" ca="1" si="35"/>
        <v>○○○○</v>
      </c>
      <c r="J192" s="6">
        <f t="shared" ca="1" si="25"/>
        <v>2183</v>
      </c>
      <c r="K192" s="3">
        <f t="shared" ca="1" si="26"/>
        <v>1</v>
      </c>
      <c r="N192" s="3" t="str">
        <f t="shared" ca="1" si="27"/>
        <v>F02</v>
      </c>
      <c r="O192" s="3" t="str">
        <f t="shared" ca="1" si="28"/>
        <v>C02</v>
      </c>
      <c r="P192" s="3" t="str">
        <f t="shared" ca="1" si="29"/>
        <v>○○○○</v>
      </c>
      <c r="Q192" s="3" t="str">
        <f t="shared" ca="1" si="30"/>
        <v>F01</v>
      </c>
      <c r="R192" s="3" t="str">
        <f t="shared" ca="1" si="31"/>
        <v>C02</v>
      </c>
      <c r="S192" s="3" t="str">
        <f t="shared" ca="1" si="32"/>
        <v>○○○○</v>
      </c>
    </row>
    <row r="193" spans="1:19">
      <c r="A193" s="4">
        <v>100190</v>
      </c>
      <c r="B193" s="7">
        <f t="shared" ca="1" si="33"/>
        <v>45479</v>
      </c>
      <c r="C193" s="4">
        <f t="shared" ca="1" si="34"/>
        <v>1137</v>
      </c>
      <c r="D193" s="4" t="str">
        <f t="shared" ca="1" si="35"/>
        <v>F03</v>
      </c>
      <c r="E193" s="4" t="str">
        <f t="shared" ca="1" si="35"/>
        <v>C06</v>
      </c>
      <c r="F193" s="4" t="str">
        <f t="shared" ca="1" si="35"/>
        <v>○○○○</v>
      </c>
      <c r="G193" s="4" t="str">
        <f t="shared" ca="1" si="35"/>
        <v>F05</v>
      </c>
      <c r="H193" s="4" t="str">
        <f t="shared" ca="1" si="35"/>
        <v>C02</v>
      </c>
      <c r="I193" s="4" t="str">
        <f t="shared" ca="1" si="35"/>
        <v>○○○○</v>
      </c>
      <c r="J193" s="6">
        <f t="shared" ca="1" si="25"/>
        <v>3241</v>
      </c>
      <c r="K193" s="3">
        <f t="shared" ca="1" si="26"/>
        <v>0</v>
      </c>
      <c r="N193" s="3" t="str">
        <f t="shared" ca="1" si="27"/>
        <v>F03</v>
      </c>
      <c r="O193" s="3" t="str">
        <f t="shared" ca="1" si="28"/>
        <v>C06</v>
      </c>
      <c r="P193" s="3" t="str">
        <f t="shared" ca="1" si="29"/>
        <v>○○○○</v>
      </c>
      <c r="Q193" s="3" t="str">
        <f t="shared" ca="1" si="30"/>
        <v>F05</v>
      </c>
      <c r="R193" s="3" t="str">
        <f t="shared" ca="1" si="31"/>
        <v>C02</v>
      </c>
      <c r="S193" s="3" t="str">
        <f t="shared" ca="1" si="32"/>
        <v>○○○○</v>
      </c>
    </row>
    <row r="194" spans="1:19">
      <c r="A194" s="4">
        <v>100191</v>
      </c>
      <c r="B194" s="7">
        <f t="shared" ca="1" si="33"/>
        <v>45479</v>
      </c>
      <c r="C194" s="4">
        <f t="shared" ca="1" si="34"/>
        <v>1089</v>
      </c>
      <c r="D194" s="4" t="str">
        <f t="shared" ca="1" si="35"/>
        <v>F02</v>
      </c>
      <c r="E194" s="4" t="str">
        <f t="shared" ca="1" si="35"/>
        <v>C08</v>
      </c>
      <c r="F194" s="4" t="str">
        <f t="shared" ca="1" si="35"/>
        <v>○○○○</v>
      </c>
      <c r="G194" s="4" t="str">
        <f t="shared" ca="1" si="35"/>
        <v>-</v>
      </c>
      <c r="H194" s="4" t="str">
        <f t="shared" ca="1" si="35"/>
        <v>-</v>
      </c>
      <c r="I194" s="4" t="str">
        <f t="shared" ca="1" si="35"/>
        <v>-</v>
      </c>
      <c r="J194" s="6">
        <f t="shared" ca="1" si="25"/>
        <v>1626</v>
      </c>
      <c r="K194" s="3">
        <f t="shared" ca="1" si="26"/>
        <v>1</v>
      </c>
      <c r="N194" s="3" t="str">
        <f t="shared" ca="1" si="27"/>
        <v>F02</v>
      </c>
      <c r="O194" s="3" t="str">
        <f t="shared" ca="1" si="28"/>
        <v>C08</v>
      </c>
      <c r="P194" s="3" t="str">
        <f t="shared" ca="1" si="29"/>
        <v>○○○○</v>
      </c>
      <c r="Q194" s="3" t="str">
        <f t="shared" ca="1" si="30"/>
        <v>-</v>
      </c>
      <c r="R194" s="3" t="str">
        <f t="shared" ca="1" si="31"/>
        <v>-</v>
      </c>
      <c r="S194" s="3" t="str">
        <f t="shared" ca="1" si="32"/>
        <v>-</v>
      </c>
    </row>
    <row r="195" spans="1:19">
      <c r="A195" s="4">
        <v>100192</v>
      </c>
      <c r="B195" s="7">
        <f t="shared" ca="1" si="33"/>
        <v>45480</v>
      </c>
      <c r="C195" s="4">
        <f t="shared" ca="1" si="34"/>
        <v>1081</v>
      </c>
      <c r="D195" s="4" t="str">
        <f t="shared" ca="1" si="35"/>
        <v>F02</v>
      </c>
      <c r="E195" s="4" t="str">
        <f t="shared" ca="1" si="35"/>
        <v>C02</v>
      </c>
      <c r="F195" s="4" t="str">
        <f t="shared" ca="1" si="35"/>
        <v>○○○○</v>
      </c>
      <c r="G195" s="4" t="str">
        <f t="shared" ca="1" si="35"/>
        <v>F03</v>
      </c>
      <c r="H195" s="4" t="str">
        <f t="shared" ca="1" si="35"/>
        <v>C01</v>
      </c>
      <c r="I195" s="4" t="str">
        <f t="shared" ca="1" si="35"/>
        <v>○○○○</v>
      </c>
      <c r="J195" s="6">
        <f t="shared" ca="1" si="25"/>
        <v>1681</v>
      </c>
      <c r="K195" s="3">
        <f t="shared" ca="1" si="26"/>
        <v>0</v>
      </c>
      <c r="N195" s="3" t="str">
        <f t="shared" ca="1" si="27"/>
        <v>F02</v>
      </c>
      <c r="O195" s="3" t="str">
        <f t="shared" ca="1" si="28"/>
        <v>C02</v>
      </c>
      <c r="P195" s="3" t="str">
        <f t="shared" ca="1" si="29"/>
        <v>○○○○</v>
      </c>
      <c r="Q195" s="3" t="str">
        <f t="shared" ca="1" si="30"/>
        <v>F03</v>
      </c>
      <c r="R195" s="3" t="str">
        <f t="shared" ca="1" si="31"/>
        <v>C01</v>
      </c>
      <c r="S195" s="3" t="str">
        <f t="shared" ca="1" si="32"/>
        <v>○○○○</v>
      </c>
    </row>
    <row r="196" spans="1:19">
      <c r="A196" s="4">
        <v>100193</v>
      </c>
      <c r="B196" s="7">
        <f t="shared" ca="1" si="33"/>
        <v>45480</v>
      </c>
      <c r="C196" s="4">
        <f t="shared" ca="1" si="34"/>
        <v>1065</v>
      </c>
      <c r="D196" s="4" t="str">
        <f t="shared" ca="1" si="35"/>
        <v>F07</v>
      </c>
      <c r="E196" s="4" t="str">
        <f t="shared" ca="1" si="35"/>
        <v>C04</v>
      </c>
      <c r="F196" s="4" t="str">
        <f t="shared" ca="1" si="35"/>
        <v>○○○○</v>
      </c>
      <c r="G196" s="4" t="str">
        <f t="shared" ca="1" si="35"/>
        <v>-</v>
      </c>
      <c r="H196" s="4" t="str">
        <f t="shared" ca="1" si="35"/>
        <v>-</v>
      </c>
      <c r="I196" s="4" t="str">
        <f t="shared" ca="1" si="35"/>
        <v>-</v>
      </c>
      <c r="J196" s="6">
        <f t="shared" ca="1" si="25"/>
        <v>4942</v>
      </c>
      <c r="K196" s="3">
        <f t="shared" ca="1" si="26"/>
        <v>0</v>
      </c>
      <c r="N196" s="3" t="str">
        <f t="shared" ca="1" si="27"/>
        <v>F07</v>
      </c>
      <c r="O196" s="3" t="str">
        <f t="shared" ca="1" si="28"/>
        <v>C04</v>
      </c>
      <c r="P196" s="3" t="str">
        <f t="shared" ca="1" si="29"/>
        <v>○○○○</v>
      </c>
      <c r="Q196" s="3" t="str">
        <f t="shared" ca="1" si="30"/>
        <v>-</v>
      </c>
      <c r="R196" s="3" t="str">
        <f t="shared" ca="1" si="31"/>
        <v>-</v>
      </c>
      <c r="S196" s="3" t="str">
        <f t="shared" ca="1" si="32"/>
        <v>-</v>
      </c>
    </row>
    <row r="197" spans="1:19">
      <c r="A197" s="4">
        <v>100194</v>
      </c>
      <c r="B197" s="7">
        <f t="shared" ca="1" si="33"/>
        <v>45480</v>
      </c>
      <c r="C197" s="4">
        <f t="shared" ca="1" si="34"/>
        <v>1013</v>
      </c>
      <c r="D197" s="4" t="str">
        <f t="shared" ca="1" si="35"/>
        <v>F01</v>
      </c>
      <c r="E197" s="4" t="str">
        <f t="shared" ca="1" si="35"/>
        <v>C06</v>
      </c>
      <c r="F197" s="4" t="str">
        <f t="shared" ca="1" si="35"/>
        <v>○○○○</v>
      </c>
      <c r="G197" s="4" t="str">
        <f t="shared" ca="1" si="35"/>
        <v>F02</v>
      </c>
      <c r="H197" s="4" t="str">
        <f t="shared" ca="1" si="35"/>
        <v>C07</v>
      </c>
      <c r="I197" s="4" t="str">
        <f t="shared" ca="1" si="35"/>
        <v>○○○○</v>
      </c>
      <c r="J197" s="6">
        <f t="shared" ref="J197:J260" ca="1" si="36">RANDBETWEEN(50,5000)</f>
        <v>2897</v>
      </c>
      <c r="K197" s="3">
        <f t="shared" ref="K197:K239" ca="1" si="37">RANDBETWEEN(0,1)</f>
        <v>0</v>
      </c>
      <c r="N197" s="3" t="str">
        <f t="shared" ref="N197:N260" ca="1" si="38">IF(VLOOKUP(RANDBETWEEN(1,8),$L$4:$M$11,2,FALSE)="","-",VLOOKUP(RANDBETWEEN(1,7),$L$4:$M$11,2,FALSE))</f>
        <v>F01</v>
      </c>
      <c r="O197" s="3" t="str">
        <f t="shared" ref="O197:O260" ca="1" si="39">IF(N197="-","-",VLOOKUP(RANDBETWEEN(1,8),$L$12:$M$19,2,FALSE))</f>
        <v>C06</v>
      </c>
      <c r="P197" s="3" t="str">
        <f t="shared" ref="P197:P260" ca="1" si="40">IF(N197="-","-","○○○○")</f>
        <v>○○○○</v>
      </c>
      <c r="Q197" s="3" t="str">
        <f t="shared" ref="Q197:Q260" ca="1" si="41">IF(VLOOKUP(RANDBETWEEN(1,8),$L$4:$M$11,2,FALSE)="","-",VLOOKUP(RANDBETWEEN(1,7),$L$4:$M$11,2,FALSE))</f>
        <v>F02</v>
      </c>
      <c r="R197" s="3" t="str">
        <f t="shared" ref="R197:R260" ca="1" si="42">IF(Q197="-","-",VLOOKUP(RANDBETWEEN(1,8),$L$12:$M$19,2,FALSE))</f>
        <v>C07</v>
      </c>
      <c r="S197" s="3" t="str">
        <f t="shared" ref="S197:S260" ca="1" si="43">IF(Q197="-","-","○○○○")</f>
        <v>○○○○</v>
      </c>
    </row>
    <row r="198" spans="1:19">
      <c r="A198" s="4">
        <v>100195</v>
      </c>
      <c r="B198" s="7">
        <f t="shared" ref="B198:B261" ca="1" si="44">B197+K197</f>
        <v>45480</v>
      </c>
      <c r="C198" s="4">
        <f t="shared" ref="C198:C261" ca="1" si="45">1000+RANDBETWEEN(1,200)</f>
        <v>1043</v>
      </c>
      <c r="D198" s="4" t="str">
        <f t="shared" ca="1" si="35"/>
        <v>F03</v>
      </c>
      <c r="E198" s="4" t="str">
        <f t="shared" ca="1" si="35"/>
        <v>C03</v>
      </c>
      <c r="F198" s="4" t="str">
        <f t="shared" ca="1" si="35"/>
        <v>○○○○</v>
      </c>
      <c r="G198" s="4" t="str">
        <f t="shared" ca="1" si="35"/>
        <v>F03</v>
      </c>
      <c r="H198" s="4" t="str">
        <f t="shared" ca="1" si="35"/>
        <v>C01</v>
      </c>
      <c r="I198" s="4" t="str">
        <f t="shared" ca="1" si="35"/>
        <v>○○○○</v>
      </c>
      <c r="J198" s="6">
        <f t="shared" ca="1" si="36"/>
        <v>3501</v>
      </c>
      <c r="K198" s="3">
        <f t="shared" ca="1" si="37"/>
        <v>0</v>
      </c>
      <c r="N198" s="3" t="str">
        <f t="shared" ca="1" si="38"/>
        <v>F03</v>
      </c>
      <c r="O198" s="3" t="str">
        <f t="shared" ca="1" si="39"/>
        <v>C03</v>
      </c>
      <c r="P198" s="3" t="str">
        <f t="shared" ca="1" si="40"/>
        <v>○○○○</v>
      </c>
      <c r="Q198" s="3" t="str">
        <f t="shared" ca="1" si="41"/>
        <v>F03</v>
      </c>
      <c r="R198" s="3" t="str">
        <f t="shared" ca="1" si="42"/>
        <v>C01</v>
      </c>
      <c r="S198" s="3" t="str">
        <f t="shared" ca="1" si="43"/>
        <v>○○○○</v>
      </c>
    </row>
    <row r="199" spans="1:19">
      <c r="A199" s="4">
        <v>100196</v>
      </c>
      <c r="B199" s="7">
        <f t="shared" ca="1" si="44"/>
        <v>45480</v>
      </c>
      <c r="C199" s="4">
        <f t="shared" ca="1" si="45"/>
        <v>1182</v>
      </c>
      <c r="D199" s="4" t="str">
        <f t="shared" ca="1" si="35"/>
        <v>F07</v>
      </c>
      <c r="E199" s="4" t="str">
        <f t="shared" ca="1" si="35"/>
        <v>C06</v>
      </c>
      <c r="F199" s="4" t="str">
        <f t="shared" ca="1" si="35"/>
        <v>○○○○</v>
      </c>
      <c r="G199" s="4" t="str">
        <f t="shared" ca="1" si="35"/>
        <v>-</v>
      </c>
      <c r="H199" s="4" t="str">
        <f t="shared" ca="1" si="35"/>
        <v>-</v>
      </c>
      <c r="I199" s="4" t="str">
        <f t="shared" ca="1" si="35"/>
        <v>-</v>
      </c>
      <c r="J199" s="6">
        <f t="shared" ca="1" si="36"/>
        <v>3752</v>
      </c>
      <c r="K199" s="3">
        <f t="shared" ca="1" si="37"/>
        <v>1</v>
      </c>
      <c r="N199" s="3" t="str">
        <f t="shared" ca="1" si="38"/>
        <v>F07</v>
      </c>
      <c r="O199" s="3" t="str">
        <f t="shared" ca="1" si="39"/>
        <v>C06</v>
      </c>
      <c r="P199" s="3" t="str">
        <f t="shared" ca="1" si="40"/>
        <v>○○○○</v>
      </c>
      <c r="Q199" s="3" t="str">
        <f t="shared" ca="1" si="41"/>
        <v>-</v>
      </c>
      <c r="R199" s="3" t="str">
        <f t="shared" ca="1" si="42"/>
        <v>-</v>
      </c>
      <c r="S199" s="3" t="str">
        <f t="shared" ca="1" si="43"/>
        <v>-</v>
      </c>
    </row>
    <row r="200" spans="1:19">
      <c r="A200" s="4">
        <v>100197</v>
      </c>
      <c r="B200" s="7">
        <f t="shared" ca="1" si="44"/>
        <v>45481</v>
      </c>
      <c r="C200" s="4">
        <f t="shared" ca="1" si="45"/>
        <v>1146</v>
      </c>
      <c r="D200" s="4" t="str">
        <f t="shared" ca="1" si="35"/>
        <v>F03</v>
      </c>
      <c r="E200" s="4" t="str">
        <f t="shared" ca="1" si="35"/>
        <v>C07</v>
      </c>
      <c r="F200" s="4" t="str">
        <f t="shared" ca="1" si="35"/>
        <v>○○○○</v>
      </c>
      <c r="G200" s="4" t="str">
        <f t="shared" ca="1" si="35"/>
        <v>F02</v>
      </c>
      <c r="H200" s="4" t="str">
        <f t="shared" ca="1" si="35"/>
        <v>C08</v>
      </c>
      <c r="I200" s="4" t="str">
        <f t="shared" ca="1" si="35"/>
        <v>○○○○</v>
      </c>
      <c r="J200" s="6">
        <f t="shared" ca="1" si="36"/>
        <v>2621</v>
      </c>
      <c r="K200" s="3">
        <f t="shared" ca="1" si="37"/>
        <v>0</v>
      </c>
      <c r="N200" s="3" t="str">
        <f t="shared" ca="1" si="38"/>
        <v>F03</v>
      </c>
      <c r="O200" s="3" t="str">
        <f t="shared" ca="1" si="39"/>
        <v>C07</v>
      </c>
      <c r="P200" s="3" t="str">
        <f t="shared" ca="1" si="40"/>
        <v>○○○○</v>
      </c>
      <c r="Q200" s="3" t="str">
        <f t="shared" ca="1" si="41"/>
        <v>F02</v>
      </c>
      <c r="R200" s="3" t="str">
        <f t="shared" ca="1" si="42"/>
        <v>C08</v>
      </c>
      <c r="S200" s="3" t="str">
        <f t="shared" ca="1" si="43"/>
        <v>○○○○</v>
      </c>
    </row>
    <row r="201" spans="1:19">
      <c r="A201" s="4">
        <v>100198</v>
      </c>
      <c r="B201" s="7">
        <f t="shared" ca="1" si="44"/>
        <v>45481</v>
      </c>
      <c r="C201" s="4">
        <f t="shared" ca="1" si="45"/>
        <v>1045</v>
      </c>
      <c r="D201" s="4" t="str">
        <f t="shared" ca="1" si="35"/>
        <v>F07</v>
      </c>
      <c r="E201" s="4" t="str">
        <f t="shared" ca="1" si="35"/>
        <v>C01</v>
      </c>
      <c r="F201" s="4" t="str">
        <f t="shared" ca="1" si="35"/>
        <v>○○○○</v>
      </c>
      <c r="G201" s="4" t="str">
        <f t="shared" ca="1" si="35"/>
        <v>F06</v>
      </c>
      <c r="H201" s="4" t="str">
        <f t="shared" ca="1" si="35"/>
        <v>C02</v>
      </c>
      <c r="I201" s="4" t="str">
        <f t="shared" ca="1" si="35"/>
        <v>○○○○</v>
      </c>
      <c r="J201" s="6">
        <f t="shared" ca="1" si="36"/>
        <v>2513</v>
      </c>
      <c r="K201" s="3">
        <f t="shared" ca="1" si="37"/>
        <v>0</v>
      </c>
      <c r="N201" s="3" t="str">
        <f t="shared" ca="1" si="38"/>
        <v>F07</v>
      </c>
      <c r="O201" s="3" t="str">
        <f t="shared" ca="1" si="39"/>
        <v>C01</v>
      </c>
      <c r="P201" s="3" t="str">
        <f t="shared" ca="1" si="40"/>
        <v>○○○○</v>
      </c>
      <c r="Q201" s="3" t="str">
        <f t="shared" ca="1" si="41"/>
        <v>F06</v>
      </c>
      <c r="R201" s="3" t="str">
        <f t="shared" ca="1" si="42"/>
        <v>C02</v>
      </c>
      <c r="S201" s="3" t="str">
        <f t="shared" ca="1" si="43"/>
        <v>○○○○</v>
      </c>
    </row>
    <row r="202" spans="1:19">
      <c r="A202" s="4">
        <v>100199</v>
      </c>
      <c r="B202" s="7">
        <f t="shared" ca="1" si="44"/>
        <v>45481</v>
      </c>
      <c r="C202" s="4">
        <f t="shared" ca="1" si="45"/>
        <v>1155</v>
      </c>
      <c r="D202" s="4" t="str">
        <f t="shared" ca="1" si="35"/>
        <v>F01</v>
      </c>
      <c r="E202" s="4" t="str">
        <f t="shared" ca="1" si="35"/>
        <v>C04</v>
      </c>
      <c r="F202" s="4" t="str">
        <f t="shared" ca="1" si="35"/>
        <v>○○○○</v>
      </c>
      <c r="G202" s="4" t="str">
        <f t="shared" ca="1" si="35"/>
        <v>F07</v>
      </c>
      <c r="H202" s="4" t="str">
        <f t="shared" ca="1" si="35"/>
        <v>C01</v>
      </c>
      <c r="I202" s="4" t="str">
        <f t="shared" ca="1" si="35"/>
        <v>○○○○</v>
      </c>
      <c r="J202" s="6">
        <f t="shared" ca="1" si="36"/>
        <v>4203</v>
      </c>
      <c r="K202" s="3">
        <f t="shared" ca="1" si="37"/>
        <v>0</v>
      </c>
      <c r="N202" s="3" t="str">
        <f t="shared" ca="1" si="38"/>
        <v>F01</v>
      </c>
      <c r="O202" s="3" t="str">
        <f t="shared" ca="1" si="39"/>
        <v>C04</v>
      </c>
      <c r="P202" s="3" t="str">
        <f t="shared" ca="1" si="40"/>
        <v>○○○○</v>
      </c>
      <c r="Q202" s="3" t="str">
        <f t="shared" ca="1" si="41"/>
        <v>F07</v>
      </c>
      <c r="R202" s="3" t="str">
        <f t="shared" ca="1" si="42"/>
        <v>C01</v>
      </c>
      <c r="S202" s="3" t="str">
        <f t="shared" ca="1" si="43"/>
        <v>○○○○</v>
      </c>
    </row>
    <row r="203" spans="1:19">
      <c r="A203" s="4">
        <v>100200</v>
      </c>
      <c r="B203" s="7">
        <f t="shared" ca="1" si="44"/>
        <v>45481</v>
      </c>
      <c r="C203" s="4">
        <f t="shared" ca="1" si="45"/>
        <v>1024</v>
      </c>
      <c r="D203" s="4" t="str">
        <f t="shared" ca="1" si="35"/>
        <v>F06</v>
      </c>
      <c r="E203" s="4" t="str">
        <f t="shared" ca="1" si="35"/>
        <v>C05</v>
      </c>
      <c r="F203" s="4" t="str">
        <f t="shared" ca="1" si="35"/>
        <v>○○○○</v>
      </c>
      <c r="G203" s="4" t="str">
        <f t="shared" ca="1" si="35"/>
        <v>F06</v>
      </c>
      <c r="H203" s="4" t="str">
        <f t="shared" ca="1" si="35"/>
        <v>C01</v>
      </c>
      <c r="I203" s="4" t="str">
        <f t="shared" ca="1" si="35"/>
        <v>○○○○</v>
      </c>
      <c r="J203" s="6">
        <f t="shared" ca="1" si="36"/>
        <v>2565</v>
      </c>
      <c r="K203" s="3">
        <f t="shared" ca="1" si="37"/>
        <v>0</v>
      </c>
      <c r="N203" s="3" t="str">
        <f t="shared" ca="1" si="38"/>
        <v>F06</v>
      </c>
      <c r="O203" s="3" t="str">
        <f t="shared" ca="1" si="39"/>
        <v>C05</v>
      </c>
      <c r="P203" s="3" t="str">
        <f t="shared" ca="1" si="40"/>
        <v>○○○○</v>
      </c>
      <c r="Q203" s="3" t="str">
        <f t="shared" ca="1" si="41"/>
        <v>F06</v>
      </c>
      <c r="R203" s="3" t="str">
        <f t="shared" ca="1" si="42"/>
        <v>C01</v>
      </c>
      <c r="S203" s="3" t="str">
        <f t="shared" ca="1" si="43"/>
        <v>○○○○</v>
      </c>
    </row>
    <row r="204" spans="1:19">
      <c r="A204" s="4">
        <v>100201</v>
      </c>
      <c r="B204" s="7">
        <f t="shared" ca="1" si="44"/>
        <v>45481</v>
      </c>
      <c r="C204" s="4">
        <f t="shared" ca="1" si="45"/>
        <v>1043</v>
      </c>
      <c r="D204" s="4" t="str">
        <f t="shared" ca="1" si="35"/>
        <v>F03</v>
      </c>
      <c r="E204" s="4" t="str">
        <f t="shared" ca="1" si="35"/>
        <v>C04</v>
      </c>
      <c r="F204" s="4" t="str">
        <f t="shared" ca="1" si="35"/>
        <v>○○○○</v>
      </c>
      <c r="G204" s="4" t="str">
        <f t="shared" ca="1" si="35"/>
        <v>-</v>
      </c>
      <c r="H204" s="4" t="str">
        <f t="shared" ca="1" si="35"/>
        <v>-</v>
      </c>
      <c r="I204" s="4" t="str">
        <f t="shared" ca="1" si="35"/>
        <v>-</v>
      </c>
      <c r="J204" s="6">
        <f t="shared" ca="1" si="36"/>
        <v>626</v>
      </c>
      <c r="K204" s="3">
        <f t="shared" ca="1" si="37"/>
        <v>0</v>
      </c>
      <c r="N204" s="3" t="str">
        <f t="shared" ca="1" si="38"/>
        <v>F03</v>
      </c>
      <c r="O204" s="3" t="str">
        <f t="shared" ca="1" si="39"/>
        <v>C04</v>
      </c>
      <c r="P204" s="3" t="str">
        <f t="shared" ca="1" si="40"/>
        <v>○○○○</v>
      </c>
      <c r="Q204" s="3" t="str">
        <f t="shared" ca="1" si="41"/>
        <v>-</v>
      </c>
      <c r="R204" s="3" t="str">
        <f t="shared" ca="1" si="42"/>
        <v>-</v>
      </c>
      <c r="S204" s="3" t="str">
        <f t="shared" ca="1" si="43"/>
        <v>-</v>
      </c>
    </row>
    <row r="205" spans="1:19">
      <c r="A205" s="4">
        <v>100202</v>
      </c>
      <c r="B205" s="7">
        <f t="shared" ca="1" si="44"/>
        <v>45481</v>
      </c>
      <c r="C205" s="4">
        <f t="shared" ca="1" si="45"/>
        <v>1044</v>
      </c>
      <c r="D205" s="4" t="str">
        <f t="shared" ca="1" si="35"/>
        <v>F01</v>
      </c>
      <c r="E205" s="4" t="str">
        <f t="shared" ca="1" si="35"/>
        <v>C05</v>
      </c>
      <c r="F205" s="4" t="str">
        <f t="shared" ca="1" si="35"/>
        <v>○○○○</v>
      </c>
      <c r="G205" s="4" t="str">
        <f t="shared" ca="1" si="35"/>
        <v>F02</v>
      </c>
      <c r="H205" s="4" t="str">
        <f t="shared" ca="1" si="35"/>
        <v>C03</v>
      </c>
      <c r="I205" s="4" t="str">
        <f t="shared" ca="1" si="35"/>
        <v>○○○○</v>
      </c>
      <c r="J205" s="6">
        <f t="shared" ca="1" si="36"/>
        <v>3153</v>
      </c>
      <c r="K205" s="3">
        <f t="shared" ca="1" si="37"/>
        <v>0</v>
      </c>
      <c r="N205" s="3" t="str">
        <f t="shared" ca="1" si="38"/>
        <v>F01</v>
      </c>
      <c r="O205" s="3" t="str">
        <f t="shared" ca="1" si="39"/>
        <v>C05</v>
      </c>
      <c r="P205" s="3" t="str">
        <f t="shared" ca="1" si="40"/>
        <v>○○○○</v>
      </c>
      <c r="Q205" s="3" t="str">
        <f t="shared" ca="1" si="41"/>
        <v>F02</v>
      </c>
      <c r="R205" s="3" t="str">
        <f t="shared" ca="1" si="42"/>
        <v>C03</v>
      </c>
      <c r="S205" s="3" t="str">
        <f t="shared" ca="1" si="43"/>
        <v>○○○○</v>
      </c>
    </row>
    <row r="206" spans="1:19">
      <c r="A206" s="4">
        <v>100203</v>
      </c>
      <c r="B206" s="7">
        <f t="shared" ca="1" si="44"/>
        <v>45481</v>
      </c>
      <c r="C206" s="4">
        <f t="shared" ca="1" si="45"/>
        <v>1083</v>
      </c>
      <c r="D206" s="4" t="str">
        <f t="shared" ca="1" si="35"/>
        <v>F03</v>
      </c>
      <c r="E206" s="4" t="str">
        <f t="shared" ca="1" si="35"/>
        <v>C03</v>
      </c>
      <c r="F206" s="4" t="str">
        <f t="shared" ca="1" si="35"/>
        <v>○○○○</v>
      </c>
      <c r="G206" s="4" t="str">
        <f t="shared" ca="1" si="35"/>
        <v>F07</v>
      </c>
      <c r="H206" s="4" t="str">
        <f t="shared" ca="1" si="35"/>
        <v>C06</v>
      </c>
      <c r="I206" s="4" t="str">
        <f t="shared" ca="1" si="35"/>
        <v>○○○○</v>
      </c>
      <c r="J206" s="6">
        <f t="shared" ca="1" si="36"/>
        <v>2425</v>
      </c>
      <c r="K206" s="3">
        <f t="shared" ca="1" si="37"/>
        <v>0</v>
      </c>
      <c r="N206" s="3" t="str">
        <f t="shared" ca="1" si="38"/>
        <v>F03</v>
      </c>
      <c r="O206" s="3" t="str">
        <f t="shared" ca="1" si="39"/>
        <v>C03</v>
      </c>
      <c r="P206" s="3" t="str">
        <f t="shared" ca="1" si="40"/>
        <v>○○○○</v>
      </c>
      <c r="Q206" s="3" t="str">
        <f t="shared" ca="1" si="41"/>
        <v>F07</v>
      </c>
      <c r="R206" s="3" t="str">
        <f t="shared" ca="1" si="42"/>
        <v>C06</v>
      </c>
      <c r="S206" s="3" t="str">
        <f t="shared" ca="1" si="43"/>
        <v>○○○○</v>
      </c>
    </row>
    <row r="207" spans="1:19">
      <c r="A207" s="4">
        <v>100204</v>
      </c>
      <c r="B207" s="7">
        <f t="shared" ca="1" si="44"/>
        <v>45481</v>
      </c>
      <c r="C207" s="4">
        <f t="shared" ca="1" si="45"/>
        <v>1155</v>
      </c>
      <c r="D207" s="4" t="str">
        <f t="shared" ca="1" si="35"/>
        <v>F07</v>
      </c>
      <c r="E207" s="4" t="str">
        <f t="shared" ca="1" si="35"/>
        <v>C06</v>
      </c>
      <c r="F207" s="4" t="str">
        <f t="shared" ca="1" si="35"/>
        <v>○○○○</v>
      </c>
      <c r="G207" s="4" t="str">
        <f t="shared" ca="1" si="35"/>
        <v>F01</v>
      </c>
      <c r="H207" s="4" t="str">
        <f t="shared" ca="1" si="35"/>
        <v>C05</v>
      </c>
      <c r="I207" s="4" t="str">
        <f t="shared" ca="1" si="35"/>
        <v>○○○○</v>
      </c>
      <c r="J207" s="6">
        <f t="shared" ca="1" si="36"/>
        <v>486</v>
      </c>
      <c r="K207" s="3">
        <f t="shared" ca="1" si="37"/>
        <v>1</v>
      </c>
      <c r="N207" s="3" t="str">
        <f t="shared" ca="1" si="38"/>
        <v>F07</v>
      </c>
      <c r="O207" s="3" t="str">
        <f t="shared" ca="1" si="39"/>
        <v>C06</v>
      </c>
      <c r="P207" s="3" t="str">
        <f t="shared" ca="1" si="40"/>
        <v>○○○○</v>
      </c>
      <c r="Q207" s="3" t="str">
        <f t="shared" ca="1" si="41"/>
        <v>F01</v>
      </c>
      <c r="R207" s="3" t="str">
        <f t="shared" ca="1" si="42"/>
        <v>C05</v>
      </c>
      <c r="S207" s="3" t="str">
        <f t="shared" ca="1" si="43"/>
        <v>○○○○</v>
      </c>
    </row>
    <row r="208" spans="1:19">
      <c r="A208" s="4">
        <v>100205</v>
      </c>
      <c r="B208" s="7">
        <f t="shared" ca="1" si="44"/>
        <v>45482</v>
      </c>
      <c r="C208" s="4">
        <f t="shared" ca="1" si="45"/>
        <v>1020</v>
      </c>
      <c r="D208" s="4" t="str">
        <f t="shared" ca="1" si="35"/>
        <v>F02</v>
      </c>
      <c r="E208" s="4" t="str">
        <f t="shared" ca="1" si="35"/>
        <v>C06</v>
      </c>
      <c r="F208" s="4" t="str">
        <f t="shared" ca="1" si="35"/>
        <v>○○○○</v>
      </c>
      <c r="G208" s="4" t="str">
        <f t="shared" ca="1" si="35"/>
        <v>F04</v>
      </c>
      <c r="H208" s="4" t="str">
        <f t="shared" ca="1" si="35"/>
        <v>C06</v>
      </c>
      <c r="I208" s="4" t="str">
        <f t="shared" ca="1" si="35"/>
        <v>○○○○</v>
      </c>
      <c r="J208" s="6">
        <f t="shared" ca="1" si="36"/>
        <v>1532</v>
      </c>
      <c r="K208" s="3">
        <f t="shared" ca="1" si="37"/>
        <v>1</v>
      </c>
      <c r="N208" s="3" t="str">
        <f t="shared" ca="1" si="38"/>
        <v>F02</v>
      </c>
      <c r="O208" s="3" t="str">
        <f t="shared" ca="1" si="39"/>
        <v>C06</v>
      </c>
      <c r="P208" s="3" t="str">
        <f t="shared" ca="1" si="40"/>
        <v>○○○○</v>
      </c>
      <c r="Q208" s="3" t="str">
        <f t="shared" ca="1" si="41"/>
        <v>F04</v>
      </c>
      <c r="R208" s="3" t="str">
        <f t="shared" ca="1" si="42"/>
        <v>C06</v>
      </c>
      <c r="S208" s="3" t="str">
        <f t="shared" ca="1" si="43"/>
        <v>○○○○</v>
      </c>
    </row>
    <row r="209" spans="1:19">
      <c r="A209" s="4">
        <v>100206</v>
      </c>
      <c r="B209" s="7">
        <f t="shared" ca="1" si="44"/>
        <v>45483</v>
      </c>
      <c r="C209" s="4">
        <f t="shared" ca="1" si="45"/>
        <v>1013</v>
      </c>
      <c r="D209" s="4" t="str">
        <f t="shared" ca="1" si="35"/>
        <v>F04</v>
      </c>
      <c r="E209" s="4" t="str">
        <f t="shared" ca="1" si="35"/>
        <v>C03</v>
      </c>
      <c r="F209" s="4" t="str">
        <f t="shared" ca="1" si="35"/>
        <v>○○○○</v>
      </c>
      <c r="G209" s="4" t="str">
        <f t="shared" ref="G209:I272" ca="1" si="46">Q209</f>
        <v>F01</v>
      </c>
      <c r="H209" s="4" t="str">
        <f t="shared" ca="1" si="46"/>
        <v>C06</v>
      </c>
      <c r="I209" s="4" t="str">
        <f t="shared" ca="1" si="46"/>
        <v>○○○○</v>
      </c>
      <c r="J209" s="6">
        <f t="shared" ca="1" si="36"/>
        <v>3100</v>
      </c>
      <c r="K209" s="3">
        <f t="shared" ca="1" si="37"/>
        <v>1</v>
      </c>
      <c r="N209" s="3" t="str">
        <f t="shared" ca="1" si="38"/>
        <v>F04</v>
      </c>
      <c r="O209" s="3" t="str">
        <f t="shared" ca="1" si="39"/>
        <v>C03</v>
      </c>
      <c r="P209" s="3" t="str">
        <f t="shared" ca="1" si="40"/>
        <v>○○○○</v>
      </c>
      <c r="Q209" s="3" t="str">
        <f t="shared" ca="1" si="41"/>
        <v>F01</v>
      </c>
      <c r="R209" s="3" t="str">
        <f t="shared" ca="1" si="42"/>
        <v>C06</v>
      </c>
      <c r="S209" s="3" t="str">
        <f t="shared" ca="1" si="43"/>
        <v>○○○○</v>
      </c>
    </row>
    <row r="210" spans="1:19">
      <c r="A210" s="4">
        <v>100207</v>
      </c>
      <c r="B210" s="7">
        <f t="shared" ca="1" si="44"/>
        <v>45484</v>
      </c>
      <c r="C210" s="4">
        <f t="shared" ca="1" si="45"/>
        <v>1037</v>
      </c>
      <c r="D210" s="4" t="str">
        <f t="shared" ref="D210:I273" ca="1" si="47">N210</f>
        <v>F02</v>
      </c>
      <c r="E210" s="4" t="str">
        <f t="shared" ca="1" si="47"/>
        <v>C04</v>
      </c>
      <c r="F210" s="4" t="str">
        <f t="shared" ca="1" si="47"/>
        <v>○○○○</v>
      </c>
      <c r="G210" s="4" t="str">
        <f t="shared" ca="1" si="46"/>
        <v>F06</v>
      </c>
      <c r="H210" s="4" t="str">
        <f t="shared" ca="1" si="46"/>
        <v>C05</v>
      </c>
      <c r="I210" s="4" t="str">
        <f t="shared" ca="1" si="46"/>
        <v>○○○○</v>
      </c>
      <c r="J210" s="6">
        <f t="shared" ca="1" si="36"/>
        <v>1754</v>
      </c>
      <c r="K210" s="3">
        <f t="shared" ca="1" si="37"/>
        <v>1</v>
      </c>
      <c r="N210" s="3" t="str">
        <f t="shared" ca="1" si="38"/>
        <v>F02</v>
      </c>
      <c r="O210" s="3" t="str">
        <f t="shared" ca="1" si="39"/>
        <v>C04</v>
      </c>
      <c r="P210" s="3" t="str">
        <f t="shared" ca="1" si="40"/>
        <v>○○○○</v>
      </c>
      <c r="Q210" s="3" t="str">
        <f t="shared" ca="1" si="41"/>
        <v>F06</v>
      </c>
      <c r="R210" s="3" t="str">
        <f t="shared" ca="1" si="42"/>
        <v>C05</v>
      </c>
      <c r="S210" s="3" t="str">
        <f t="shared" ca="1" si="43"/>
        <v>○○○○</v>
      </c>
    </row>
    <row r="211" spans="1:19">
      <c r="A211" s="4">
        <v>100208</v>
      </c>
      <c r="B211" s="7">
        <f t="shared" ca="1" si="44"/>
        <v>45485</v>
      </c>
      <c r="C211" s="4">
        <f t="shared" ca="1" si="45"/>
        <v>1144</v>
      </c>
      <c r="D211" s="4" t="str">
        <f t="shared" ca="1" si="47"/>
        <v>F01</v>
      </c>
      <c r="E211" s="4" t="str">
        <f t="shared" ca="1" si="47"/>
        <v>C06</v>
      </c>
      <c r="F211" s="4" t="str">
        <f t="shared" ca="1" si="47"/>
        <v>○○○○</v>
      </c>
      <c r="G211" s="4" t="str">
        <f t="shared" ca="1" si="46"/>
        <v>F02</v>
      </c>
      <c r="H211" s="4" t="str">
        <f t="shared" ca="1" si="46"/>
        <v>C02</v>
      </c>
      <c r="I211" s="4" t="str">
        <f t="shared" ca="1" si="46"/>
        <v>○○○○</v>
      </c>
      <c r="J211" s="6">
        <f t="shared" ca="1" si="36"/>
        <v>2673</v>
      </c>
      <c r="K211" s="3">
        <f t="shared" ca="1" si="37"/>
        <v>1</v>
      </c>
      <c r="N211" s="3" t="str">
        <f t="shared" ca="1" si="38"/>
        <v>F01</v>
      </c>
      <c r="O211" s="3" t="str">
        <f t="shared" ca="1" si="39"/>
        <v>C06</v>
      </c>
      <c r="P211" s="3" t="str">
        <f t="shared" ca="1" si="40"/>
        <v>○○○○</v>
      </c>
      <c r="Q211" s="3" t="str">
        <f t="shared" ca="1" si="41"/>
        <v>F02</v>
      </c>
      <c r="R211" s="3" t="str">
        <f t="shared" ca="1" si="42"/>
        <v>C02</v>
      </c>
      <c r="S211" s="3" t="str">
        <f t="shared" ca="1" si="43"/>
        <v>○○○○</v>
      </c>
    </row>
    <row r="212" spans="1:19">
      <c r="A212" s="4">
        <v>100209</v>
      </c>
      <c r="B212" s="7">
        <f t="shared" ca="1" si="44"/>
        <v>45486</v>
      </c>
      <c r="C212" s="4">
        <f t="shared" ca="1" si="45"/>
        <v>1024</v>
      </c>
      <c r="D212" s="4" t="str">
        <f t="shared" ca="1" si="47"/>
        <v>F05</v>
      </c>
      <c r="E212" s="4" t="str">
        <f t="shared" ca="1" si="47"/>
        <v>C01</v>
      </c>
      <c r="F212" s="4" t="str">
        <f t="shared" ca="1" si="47"/>
        <v>○○○○</v>
      </c>
      <c r="G212" s="4" t="str">
        <f t="shared" ca="1" si="46"/>
        <v>F02</v>
      </c>
      <c r="H212" s="4" t="str">
        <f t="shared" ca="1" si="46"/>
        <v>C05</v>
      </c>
      <c r="I212" s="4" t="str">
        <f t="shared" ca="1" si="46"/>
        <v>○○○○</v>
      </c>
      <c r="J212" s="6">
        <f t="shared" ca="1" si="36"/>
        <v>4592</v>
      </c>
      <c r="K212" s="3">
        <f t="shared" ca="1" si="37"/>
        <v>1</v>
      </c>
      <c r="N212" s="3" t="str">
        <f t="shared" ca="1" si="38"/>
        <v>F05</v>
      </c>
      <c r="O212" s="3" t="str">
        <f t="shared" ca="1" si="39"/>
        <v>C01</v>
      </c>
      <c r="P212" s="3" t="str">
        <f t="shared" ca="1" si="40"/>
        <v>○○○○</v>
      </c>
      <c r="Q212" s="3" t="str">
        <f t="shared" ca="1" si="41"/>
        <v>F02</v>
      </c>
      <c r="R212" s="3" t="str">
        <f t="shared" ca="1" si="42"/>
        <v>C05</v>
      </c>
      <c r="S212" s="3" t="str">
        <f t="shared" ca="1" si="43"/>
        <v>○○○○</v>
      </c>
    </row>
    <row r="213" spans="1:19">
      <c r="A213" s="4">
        <v>100210</v>
      </c>
      <c r="B213" s="7">
        <f t="shared" ca="1" si="44"/>
        <v>45487</v>
      </c>
      <c r="C213" s="4">
        <f t="shared" ca="1" si="45"/>
        <v>1157</v>
      </c>
      <c r="D213" s="4" t="str">
        <f t="shared" ca="1" si="47"/>
        <v>F06</v>
      </c>
      <c r="E213" s="4" t="str">
        <f t="shared" ca="1" si="47"/>
        <v>C08</v>
      </c>
      <c r="F213" s="4" t="str">
        <f t="shared" ca="1" si="47"/>
        <v>○○○○</v>
      </c>
      <c r="G213" s="4" t="str">
        <f t="shared" ca="1" si="46"/>
        <v>F04</v>
      </c>
      <c r="H213" s="4" t="str">
        <f t="shared" ca="1" si="46"/>
        <v>C08</v>
      </c>
      <c r="I213" s="4" t="str">
        <f t="shared" ca="1" si="46"/>
        <v>○○○○</v>
      </c>
      <c r="J213" s="6">
        <f t="shared" ca="1" si="36"/>
        <v>4230</v>
      </c>
      <c r="K213" s="3">
        <f t="shared" ca="1" si="37"/>
        <v>1</v>
      </c>
      <c r="N213" s="3" t="str">
        <f t="shared" ca="1" si="38"/>
        <v>F06</v>
      </c>
      <c r="O213" s="3" t="str">
        <f t="shared" ca="1" si="39"/>
        <v>C08</v>
      </c>
      <c r="P213" s="3" t="str">
        <f t="shared" ca="1" si="40"/>
        <v>○○○○</v>
      </c>
      <c r="Q213" s="3" t="str">
        <f t="shared" ca="1" si="41"/>
        <v>F04</v>
      </c>
      <c r="R213" s="3" t="str">
        <f t="shared" ca="1" si="42"/>
        <v>C08</v>
      </c>
      <c r="S213" s="3" t="str">
        <f t="shared" ca="1" si="43"/>
        <v>○○○○</v>
      </c>
    </row>
    <row r="214" spans="1:19">
      <c r="A214" s="4">
        <v>100211</v>
      </c>
      <c r="B214" s="7">
        <f t="shared" ca="1" si="44"/>
        <v>45488</v>
      </c>
      <c r="C214" s="4">
        <f t="shared" ca="1" si="45"/>
        <v>1165</v>
      </c>
      <c r="D214" s="4" t="str">
        <f t="shared" ca="1" si="47"/>
        <v>F05</v>
      </c>
      <c r="E214" s="4" t="str">
        <f t="shared" ca="1" si="47"/>
        <v>C04</v>
      </c>
      <c r="F214" s="4" t="str">
        <f t="shared" ca="1" si="47"/>
        <v>○○○○</v>
      </c>
      <c r="G214" s="4" t="str">
        <f t="shared" ca="1" si="46"/>
        <v>F06</v>
      </c>
      <c r="H214" s="4" t="str">
        <f t="shared" ca="1" si="46"/>
        <v>C02</v>
      </c>
      <c r="I214" s="4" t="str">
        <f t="shared" ca="1" si="46"/>
        <v>○○○○</v>
      </c>
      <c r="J214" s="6">
        <f t="shared" ca="1" si="36"/>
        <v>639</v>
      </c>
      <c r="K214" s="3">
        <f t="shared" ca="1" si="37"/>
        <v>1</v>
      </c>
      <c r="N214" s="3" t="str">
        <f t="shared" ca="1" si="38"/>
        <v>F05</v>
      </c>
      <c r="O214" s="3" t="str">
        <f t="shared" ca="1" si="39"/>
        <v>C04</v>
      </c>
      <c r="P214" s="3" t="str">
        <f t="shared" ca="1" si="40"/>
        <v>○○○○</v>
      </c>
      <c r="Q214" s="3" t="str">
        <f t="shared" ca="1" si="41"/>
        <v>F06</v>
      </c>
      <c r="R214" s="3" t="str">
        <f t="shared" ca="1" si="42"/>
        <v>C02</v>
      </c>
      <c r="S214" s="3" t="str">
        <f t="shared" ca="1" si="43"/>
        <v>○○○○</v>
      </c>
    </row>
    <row r="215" spans="1:19">
      <c r="A215" s="4">
        <v>100212</v>
      </c>
      <c r="B215" s="7">
        <f t="shared" ca="1" si="44"/>
        <v>45489</v>
      </c>
      <c r="C215" s="4">
        <f t="shared" ca="1" si="45"/>
        <v>1020</v>
      </c>
      <c r="D215" s="4" t="str">
        <f t="shared" ca="1" si="47"/>
        <v>F07</v>
      </c>
      <c r="E215" s="4" t="str">
        <f t="shared" ca="1" si="47"/>
        <v>C05</v>
      </c>
      <c r="F215" s="4" t="str">
        <f t="shared" ca="1" si="47"/>
        <v>○○○○</v>
      </c>
      <c r="G215" s="4" t="str">
        <f t="shared" ca="1" si="46"/>
        <v>-</v>
      </c>
      <c r="H215" s="4" t="str">
        <f t="shared" ca="1" si="46"/>
        <v>-</v>
      </c>
      <c r="I215" s="4" t="str">
        <f t="shared" ca="1" si="46"/>
        <v>-</v>
      </c>
      <c r="J215" s="6">
        <f t="shared" ca="1" si="36"/>
        <v>1571</v>
      </c>
      <c r="K215" s="3">
        <f t="shared" ca="1" si="37"/>
        <v>1</v>
      </c>
      <c r="N215" s="3" t="str">
        <f t="shared" ca="1" si="38"/>
        <v>F07</v>
      </c>
      <c r="O215" s="3" t="str">
        <f t="shared" ca="1" si="39"/>
        <v>C05</v>
      </c>
      <c r="P215" s="3" t="str">
        <f t="shared" ca="1" si="40"/>
        <v>○○○○</v>
      </c>
      <c r="Q215" s="3" t="str">
        <f t="shared" ca="1" si="41"/>
        <v>-</v>
      </c>
      <c r="R215" s="3" t="str">
        <f t="shared" ca="1" si="42"/>
        <v>-</v>
      </c>
      <c r="S215" s="3" t="str">
        <f t="shared" ca="1" si="43"/>
        <v>-</v>
      </c>
    </row>
    <row r="216" spans="1:19">
      <c r="A216" s="4">
        <v>100213</v>
      </c>
      <c r="B216" s="7">
        <f t="shared" ca="1" si="44"/>
        <v>45490</v>
      </c>
      <c r="C216" s="4">
        <f t="shared" ca="1" si="45"/>
        <v>1097</v>
      </c>
      <c r="D216" s="4" t="str">
        <f t="shared" ca="1" si="47"/>
        <v>F07</v>
      </c>
      <c r="E216" s="4" t="str">
        <f t="shared" ca="1" si="47"/>
        <v>C02</v>
      </c>
      <c r="F216" s="4" t="str">
        <f t="shared" ca="1" si="47"/>
        <v>○○○○</v>
      </c>
      <c r="G216" s="4" t="str">
        <f t="shared" ca="1" si="46"/>
        <v>F01</v>
      </c>
      <c r="H216" s="4" t="str">
        <f t="shared" ca="1" si="46"/>
        <v>C01</v>
      </c>
      <c r="I216" s="4" t="str">
        <f t="shared" ca="1" si="46"/>
        <v>○○○○</v>
      </c>
      <c r="J216" s="6">
        <f t="shared" ca="1" si="36"/>
        <v>1831</v>
      </c>
      <c r="K216" s="3">
        <f t="shared" ca="1" si="37"/>
        <v>0</v>
      </c>
      <c r="N216" s="3" t="str">
        <f t="shared" ca="1" si="38"/>
        <v>F07</v>
      </c>
      <c r="O216" s="3" t="str">
        <f t="shared" ca="1" si="39"/>
        <v>C02</v>
      </c>
      <c r="P216" s="3" t="str">
        <f t="shared" ca="1" si="40"/>
        <v>○○○○</v>
      </c>
      <c r="Q216" s="3" t="str">
        <f t="shared" ca="1" si="41"/>
        <v>F01</v>
      </c>
      <c r="R216" s="3" t="str">
        <f t="shared" ca="1" si="42"/>
        <v>C01</v>
      </c>
      <c r="S216" s="3" t="str">
        <f t="shared" ca="1" si="43"/>
        <v>○○○○</v>
      </c>
    </row>
    <row r="217" spans="1:19">
      <c r="A217" s="4">
        <v>100214</v>
      </c>
      <c r="B217" s="7">
        <f t="shared" ca="1" si="44"/>
        <v>45490</v>
      </c>
      <c r="C217" s="4">
        <f t="shared" ca="1" si="45"/>
        <v>1006</v>
      </c>
      <c r="D217" s="4" t="str">
        <f t="shared" ca="1" si="47"/>
        <v>F04</v>
      </c>
      <c r="E217" s="4" t="str">
        <f t="shared" ca="1" si="47"/>
        <v>C07</v>
      </c>
      <c r="F217" s="4" t="str">
        <f t="shared" ca="1" si="47"/>
        <v>○○○○</v>
      </c>
      <c r="G217" s="4" t="str">
        <f t="shared" ca="1" si="46"/>
        <v>F04</v>
      </c>
      <c r="H217" s="4" t="str">
        <f t="shared" ca="1" si="46"/>
        <v>C03</v>
      </c>
      <c r="I217" s="4" t="str">
        <f t="shared" ca="1" si="46"/>
        <v>○○○○</v>
      </c>
      <c r="J217" s="6">
        <f t="shared" ca="1" si="36"/>
        <v>4853</v>
      </c>
      <c r="K217" s="3">
        <f t="shared" ca="1" si="37"/>
        <v>0</v>
      </c>
      <c r="N217" s="3" t="str">
        <f t="shared" ca="1" si="38"/>
        <v>F04</v>
      </c>
      <c r="O217" s="3" t="str">
        <f t="shared" ca="1" si="39"/>
        <v>C07</v>
      </c>
      <c r="P217" s="3" t="str">
        <f t="shared" ca="1" si="40"/>
        <v>○○○○</v>
      </c>
      <c r="Q217" s="3" t="str">
        <f t="shared" ca="1" si="41"/>
        <v>F04</v>
      </c>
      <c r="R217" s="3" t="str">
        <f t="shared" ca="1" si="42"/>
        <v>C03</v>
      </c>
      <c r="S217" s="3" t="str">
        <f t="shared" ca="1" si="43"/>
        <v>○○○○</v>
      </c>
    </row>
    <row r="218" spans="1:19">
      <c r="A218" s="4">
        <v>100215</v>
      </c>
      <c r="B218" s="7">
        <f t="shared" ca="1" si="44"/>
        <v>45490</v>
      </c>
      <c r="C218" s="4">
        <f t="shared" ca="1" si="45"/>
        <v>1154</v>
      </c>
      <c r="D218" s="4" t="str">
        <f t="shared" ca="1" si="47"/>
        <v>F02</v>
      </c>
      <c r="E218" s="4" t="str">
        <f t="shared" ca="1" si="47"/>
        <v>C01</v>
      </c>
      <c r="F218" s="4" t="str">
        <f t="shared" ca="1" si="47"/>
        <v>○○○○</v>
      </c>
      <c r="G218" s="4" t="str">
        <f t="shared" ca="1" si="46"/>
        <v>F06</v>
      </c>
      <c r="H218" s="4" t="str">
        <f t="shared" ca="1" si="46"/>
        <v>C07</v>
      </c>
      <c r="I218" s="4" t="str">
        <f t="shared" ca="1" si="46"/>
        <v>○○○○</v>
      </c>
      <c r="J218" s="6">
        <f t="shared" ca="1" si="36"/>
        <v>4315</v>
      </c>
      <c r="K218" s="3">
        <f t="shared" ca="1" si="37"/>
        <v>0</v>
      </c>
      <c r="N218" s="3" t="str">
        <f t="shared" ca="1" si="38"/>
        <v>F02</v>
      </c>
      <c r="O218" s="3" t="str">
        <f t="shared" ca="1" si="39"/>
        <v>C01</v>
      </c>
      <c r="P218" s="3" t="str">
        <f t="shared" ca="1" si="40"/>
        <v>○○○○</v>
      </c>
      <c r="Q218" s="3" t="str">
        <f t="shared" ca="1" si="41"/>
        <v>F06</v>
      </c>
      <c r="R218" s="3" t="str">
        <f t="shared" ca="1" si="42"/>
        <v>C07</v>
      </c>
      <c r="S218" s="3" t="str">
        <f t="shared" ca="1" si="43"/>
        <v>○○○○</v>
      </c>
    </row>
    <row r="219" spans="1:19">
      <c r="A219" s="4">
        <v>100216</v>
      </c>
      <c r="B219" s="7">
        <f t="shared" ca="1" si="44"/>
        <v>45490</v>
      </c>
      <c r="C219" s="4">
        <f t="shared" ca="1" si="45"/>
        <v>1061</v>
      </c>
      <c r="D219" s="4" t="str">
        <f t="shared" ca="1" si="47"/>
        <v>F02</v>
      </c>
      <c r="E219" s="4" t="str">
        <f t="shared" ca="1" si="47"/>
        <v>C02</v>
      </c>
      <c r="F219" s="4" t="str">
        <f t="shared" ca="1" si="47"/>
        <v>○○○○</v>
      </c>
      <c r="G219" s="4" t="str">
        <f t="shared" ca="1" si="46"/>
        <v>F04</v>
      </c>
      <c r="H219" s="4" t="str">
        <f t="shared" ca="1" si="46"/>
        <v>C02</v>
      </c>
      <c r="I219" s="4" t="str">
        <f t="shared" ca="1" si="46"/>
        <v>○○○○</v>
      </c>
      <c r="J219" s="6">
        <f t="shared" ca="1" si="36"/>
        <v>826</v>
      </c>
      <c r="K219" s="3">
        <f t="shared" ca="1" si="37"/>
        <v>1</v>
      </c>
      <c r="N219" s="3" t="str">
        <f t="shared" ca="1" si="38"/>
        <v>F02</v>
      </c>
      <c r="O219" s="3" t="str">
        <f t="shared" ca="1" si="39"/>
        <v>C02</v>
      </c>
      <c r="P219" s="3" t="str">
        <f t="shared" ca="1" si="40"/>
        <v>○○○○</v>
      </c>
      <c r="Q219" s="3" t="str">
        <f t="shared" ca="1" si="41"/>
        <v>F04</v>
      </c>
      <c r="R219" s="3" t="str">
        <f t="shared" ca="1" si="42"/>
        <v>C02</v>
      </c>
      <c r="S219" s="3" t="str">
        <f t="shared" ca="1" si="43"/>
        <v>○○○○</v>
      </c>
    </row>
    <row r="220" spans="1:19">
      <c r="A220" s="4">
        <v>100217</v>
      </c>
      <c r="B220" s="7">
        <f t="shared" ca="1" si="44"/>
        <v>45491</v>
      </c>
      <c r="C220" s="4">
        <f t="shared" ca="1" si="45"/>
        <v>1095</v>
      </c>
      <c r="D220" s="4" t="str">
        <f t="shared" ca="1" si="47"/>
        <v>F03</v>
      </c>
      <c r="E220" s="4" t="str">
        <f t="shared" ca="1" si="47"/>
        <v>C02</v>
      </c>
      <c r="F220" s="4" t="str">
        <f t="shared" ca="1" si="47"/>
        <v>○○○○</v>
      </c>
      <c r="G220" s="4" t="str">
        <f t="shared" ca="1" si="46"/>
        <v>F03</v>
      </c>
      <c r="H220" s="4" t="str">
        <f t="shared" ca="1" si="46"/>
        <v>C05</v>
      </c>
      <c r="I220" s="4" t="str">
        <f t="shared" ca="1" si="46"/>
        <v>○○○○</v>
      </c>
      <c r="J220" s="6">
        <f t="shared" ca="1" si="36"/>
        <v>4655</v>
      </c>
      <c r="K220" s="3">
        <f t="shared" ca="1" si="37"/>
        <v>0</v>
      </c>
      <c r="N220" s="3" t="str">
        <f t="shared" ca="1" si="38"/>
        <v>F03</v>
      </c>
      <c r="O220" s="3" t="str">
        <f t="shared" ca="1" si="39"/>
        <v>C02</v>
      </c>
      <c r="P220" s="3" t="str">
        <f t="shared" ca="1" si="40"/>
        <v>○○○○</v>
      </c>
      <c r="Q220" s="3" t="str">
        <f t="shared" ca="1" si="41"/>
        <v>F03</v>
      </c>
      <c r="R220" s="3" t="str">
        <f t="shared" ca="1" si="42"/>
        <v>C05</v>
      </c>
      <c r="S220" s="3" t="str">
        <f t="shared" ca="1" si="43"/>
        <v>○○○○</v>
      </c>
    </row>
    <row r="221" spans="1:19">
      <c r="A221" s="4">
        <v>100218</v>
      </c>
      <c r="B221" s="7">
        <f t="shared" ca="1" si="44"/>
        <v>45491</v>
      </c>
      <c r="C221" s="4">
        <f t="shared" ca="1" si="45"/>
        <v>1056</v>
      </c>
      <c r="D221" s="4" t="str">
        <f t="shared" ca="1" si="47"/>
        <v>F02</v>
      </c>
      <c r="E221" s="4" t="str">
        <f t="shared" ca="1" si="47"/>
        <v>C05</v>
      </c>
      <c r="F221" s="4" t="str">
        <f t="shared" ca="1" si="47"/>
        <v>○○○○</v>
      </c>
      <c r="G221" s="4" t="str">
        <f t="shared" ca="1" si="46"/>
        <v>-</v>
      </c>
      <c r="H221" s="4" t="str">
        <f t="shared" ca="1" si="46"/>
        <v>-</v>
      </c>
      <c r="I221" s="4" t="str">
        <f t="shared" ca="1" si="46"/>
        <v>-</v>
      </c>
      <c r="J221" s="6">
        <f t="shared" ca="1" si="36"/>
        <v>746</v>
      </c>
      <c r="K221" s="3">
        <f t="shared" ca="1" si="37"/>
        <v>0</v>
      </c>
      <c r="N221" s="3" t="str">
        <f t="shared" ca="1" si="38"/>
        <v>F02</v>
      </c>
      <c r="O221" s="3" t="str">
        <f t="shared" ca="1" si="39"/>
        <v>C05</v>
      </c>
      <c r="P221" s="3" t="str">
        <f t="shared" ca="1" si="40"/>
        <v>○○○○</v>
      </c>
      <c r="Q221" s="3" t="str">
        <f t="shared" ca="1" si="41"/>
        <v>-</v>
      </c>
      <c r="R221" s="3" t="str">
        <f t="shared" ca="1" si="42"/>
        <v>-</v>
      </c>
      <c r="S221" s="3" t="str">
        <f t="shared" ca="1" si="43"/>
        <v>-</v>
      </c>
    </row>
    <row r="222" spans="1:19">
      <c r="A222" s="4">
        <v>100219</v>
      </c>
      <c r="B222" s="7">
        <f t="shared" ca="1" si="44"/>
        <v>45491</v>
      </c>
      <c r="C222" s="4">
        <f t="shared" ca="1" si="45"/>
        <v>1083</v>
      </c>
      <c r="D222" s="4" t="str">
        <f t="shared" ca="1" si="47"/>
        <v>F06</v>
      </c>
      <c r="E222" s="4" t="str">
        <f t="shared" ca="1" si="47"/>
        <v>C01</v>
      </c>
      <c r="F222" s="4" t="str">
        <f t="shared" ca="1" si="47"/>
        <v>○○○○</v>
      </c>
      <c r="G222" s="4" t="str">
        <f t="shared" ca="1" si="46"/>
        <v>F06</v>
      </c>
      <c r="H222" s="4" t="str">
        <f t="shared" ca="1" si="46"/>
        <v>C02</v>
      </c>
      <c r="I222" s="4" t="str">
        <f t="shared" ca="1" si="46"/>
        <v>○○○○</v>
      </c>
      <c r="J222" s="6">
        <f t="shared" ca="1" si="36"/>
        <v>365</v>
      </c>
      <c r="K222" s="3">
        <f t="shared" ca="1" si="37"/>
        <v>1</v>
      </c>
      <c r="N222" s="3" t="str">
        <f t="shared" ca="1" si="38"/>
        <v>F06</v>
      </c>
      <c r="O222" s="3" t="str">
        <f t="shared" ca="1" si="39"/>
        <v>C01</v>
      </c>
      <c r="P222" s="3" t="str">
        <f t="shared" ca="1" si="40"/>
        <v>○○○○</v>
      </c>
      <c r="Q222" s="3" t="str">
        <f t="shared" ca="1" si="41"/>
        <v>F06</v>
      </c>
      <c r="R222" s="3" t="str">
        <f t="shared" ca="1" si="42"/>
        <v>C02</v>
      </c>
      <c r="S222" s="3" t="str">
        <f t="shared" ca="1" si="43"/>
        <v>○○○○</v>
      </c>
    </row>
    <row r="223" spans="1:19">
      <c r="A223" s="4">
        <v>100220</v>
      </c>
      <c r="B223" s="7">
        <f t="shared" ca="1" si="44"/>
        <v>45492</v>
      </c>
      <c r="C223" s="4">
        <f t="shared" ca="1" si="45"/>
        <v>1196</v>
      </c>
      <c r="D223" s="4" t="str">
        <f t="shared" ca="1" si="47"/>
        <v>F04</v>
      </c>
      <c r="E223" s="4" t="str">
        <f t="shared" ca="1" si="47"/>
        <v>C05</v>
      </c>
      <c r="F223" s="4" t="str">
        <f t="shared" ca="1" si="47"/>
        <v>○○○○</v>
      </c>
      <c r="G223" s="4" t="str">
        <f t="shared" ca="1" si="46"/>
        <v>F02</v>
      </c>
      <c r="H223" s="4" t="str">
        <f t="shared" ca="1" si="46"/>
        <v>C04</v>
      </c>
      <c r="I223" s="4" t="str">
        <f t="shared" ca="1" si="46"/>
        <v>○○○○</v>
      </c>
      <c r="J223" s="6">
        <f t="shared" ca="1" si="36"/>
        <v>1715</v>
      </c>
      <c r="K223" s="3">
        <f t="shared" ca="1" si="37"/>
        <v>0</v>
      </c>
      <c r="N223" s="3" t="str">
        <f t="shared" ca="1" si="38"/>
        <v>F04</v>
      </c>
      <c r="O223" s="3" t="str">
        <f t="shared" ca="1" si="39"/>
        <v>C05</v>
      </c>
      <c r="P223" s="3" t="str">
        <f t="shared" ca="1" si="40"/>
        <v>○○○○</v>
      </c>
      <c r="Q223" s="3" t="str">
        <f t="shared" ca="1" si="41"/>
        <v>F02</v>
      </c>
      <c r="R223" s="3" t="str">
        <f t="shared" ca="1" si="42"/>
        <v>C04</v>
      </c>
      <c r="S223" s="3" t="str">
        <f t="shared" ca="1" si="43"/>
        <v>○○○○</v>
      </c>
    </row>
    <row r="224" spans="1:19">
      <c r="A224" s="4">
        <v>100221</v>
      </c>
      <c r="B224" s="7">
        <f t="shared" ca="1" si="44"/>
        <v>45492</v>
      </c>
      <c r="C224" s="4">
        <f t="shared" ca="1" si="45"/>
        <v>1048</v>
      </c>
      <c r="D224" s="4" t="str">
        <f t="shared" ca="1" si="47"/>
        <v>F07</v>
      </c>
      <c r="E224" s="4" t="str">
        <f t="shared" ca="1" si="47"/>
        <v>C03</v>
      </c>
      <c r="F224" s="4" t="str">
        <f t="shared" ca="1" si="47"/>
        <v>○○○○</v>
      </c>
      <c r="G224" s="4" t="str">
        <f t="shared" ca="1" si="46"/>
        <v>F01</v>
      </c>
      <c r="H224" s="4" t="str">
        <f t="shared" ca="1" si="46"/>
        <v>C06</v>
      </c>
      <c r="I224" s="4" t="str">
        <f t="shared" ca="1" si="46"/>
        <v>○○○○</v>
      </c>
      <c r="J224" s="6">
        <f t="shared" ca="1" si="36"/>
        <v>2023</v>
      </c>
      <c r="K224" s="3">
        <f t="shared" ca="1" si="37"/>
        <v>1</v>
      </c>
      <c r="N224" s="3" t="str">
        <f t="shared" ca="1" si="38"/>
        <v>F07</v>
      </c>
      <c r="O224" s="3" t="str">
        <f t="shared" ca="1" si="39"/>
        <v>C03</v>
      </c>
      <c r="P224" s="3" t="str">
        <f t="shared" ca="1" si="40"/>
        <v>○○○○</v>
      </c>
      <c r="Q224" s="3" t="str">
        <f t="shared" ca="1" si="41"/>
        <v>F01</v>
      </c>
      <c r="R224" s="3" t="str">
        <f t="shared" ca="1" si="42"/>
        <v>C06</v>
      </c>
      <c r="S224" s="3" t="str">
        <f t="shared" ca="1" si="43"/>
        <v>○○○○</v>
      </c>
    </row>
    <row r="225" spans="1:19">
      <c r="A225" s="4">
        <v>100222</v>
      </c>
      <c r="B225" s="7">
        <f t="shared" ca="1" si="44"/>
        <v>45493</v>
      </c>
      <c r="C225" s="4">
        <f t="shared" ca="1" si="45"/>
        <v>1101</v>
      </c>
      <c r="D225" s="4" t="str">
        <f t="shared" ca="1" si="47"/>
        <v>F06</v>
      </c>
      <c r="E225" s="4" t="str">
        <f t="shared" ca="1" si="47"/>
        <v>C02</v>
      </c>
      <c r="F225" s="4" t="str">
        <f t="shared" ca="1" si="47"/>
        <v>○○○○</v>
      </c>
      <c r="G225" s="4" t="str">
        <f t="shared" ca="1" si="46"/>
        <v>F06</v>
      </c>
      <c r="H225" s="4" t="str">
        <f t="shared" ca="1" si="46"/>
        <v>C05</v>
      </c>
      <c r="I225" s="4" t="str">
        <f t="shared" ca="1" si="46"/>
        <v>○○○○</v>
      </c>
      <c r="J225" s="6">
        <f t="shared" ca="1" si="36"/>
        <v>4546</v>
      </c>
      <c r="K225" s="3">
        <f t="shared" ca="1" si="37"/>
        <v>1</v>
      </c>
      <c r="N225" s="3" t="str">
        <f t="shared" ca="1" si="38"/>
        <v>F06</v>
      </c>
      <c r="O225" s="3" t="str">
        <f t="shared" ca="1" si="39"/>
        <v>C02</v>
      </c>
      <c r="P225" s="3" t="str">
        <f t="shared" ca="1" si="40"/>
        <v>○○○○</v>
      </c>
      <c r="Q225" s="3" t="str">
        <f t="shared" ca="1" si="41"/>
        <v>F06</v>
      </c>
      <c r="R225" s="3" t="str">
        <f t="shared" ca="1" si="42"/>
        <v>C05</v>
      </c>
      <c r="S225" s="3" t="str">
        <f t="shared" ca="1" si="43"/>
        <v>○○○○</v>
      </c>
    </row>
    <row r="226" spans="1:19">
      <c r="A226" s="4">
        <v>100223</v>
      </c>
      <c r="B226" s="7">
        <f t="shared" ca="1" si="44"/>
        <v>45494</v>
      </c>
      <c r="C226" s="4">
        <f t="shared" ca="1" si="45"/>
        <v>1157</v>
      </c>
      <c r="D226" s="4" t="str">
        <f t="shared" ca="1" si="47"/>
        <v>-</v>
      </c>
      <c r="E226" s="4" t="str">
        <f t="shared" ca="1" si="47"/>
        <v>-</v>
      </c>
      <c r="F226" s="4" t="str">
        <f t="shared" ca="1" si="47"/>
        <v>-</v>
      </c>
      <c r="G226" s="4" t="str">
        <f t="shared" ca="1" si="46"/>
        <v>F02</v>
      </c>
      <c r="H226" s="4" t="str">
        <f t="shared" ca="1" si="46"/>
        <v>C04</v>
      </c>
      <c r="I226" s="4" t="str">
        <f t="shared" ca="1" si="46"/>
        <v>○○○○</v>
      </c>
      <c r="J226" s="6">
        <f t="shared" ca="1" si="36"/>
        <v>1375</v>
      </c>
      <c r="K226" s="3">
        <f t="shared" ca="1" si="37"/>
        <v>0</v>
      </c>
      <c r="N226" s="3" t="str">
        <f t="shared" ca="1" si="38"/>
        <v>-</v>
      </c>
      <c r="O226" s="3" t="str">
        <f t="shared" ca="1" si="39"/>
        <v>-</v>
      </c>
      <c r="P226" s="3" t="str">
        <f t="shared" ca="1" si="40"/>
        <v>-</v>
      </c>
      <c r="Q226" s="3" t="str">
        <f t="shared" ca="1" si="41"/>
        <v>F02</v>
      </c>
      <c r="R226" s="3" t="str">
        <f t="shared" ca="1" si="42"/>
        <v>C04</v>
      </c>
      <c r="S226" s="3" t="str">
        <f t="shared" ca="1" si="43"/>
        <v>○○○○</v>
      </c>
    </row>
    <row r="227" spans="1:19">
      <c r="A227" s="4">
        <v>100224</v>
      </c>
      <c r="B227" s="7">
        <f t="shared" ca="1" si="44"/>
        <v>45494</v>
      </c>
      <c r="C227" s="4">
        <f t="shared" ca="1" si="45"/>
        <v>1121</v>
      </c>
      <c r="D227" s="4" t="str">
        <f t="shared" ca="1" si="47"/>
        <v>F05</v>
      </c>
      <c r="E227" s="4" t="str">
        <f t="shared" ca="1" si="47"/>
        <v>C04</v>
      </c>
      <c r="F227" s="4" t="str">
        <f t="shared" ca="1" si="47"/>
        <v>○○○○</v>
      </c>
      <c r="G227" s="4" t="str">
        <f t="shared" ca="1" si="46"/>
        <v>F02</v>
      </c>
      <c r="H227" s="4" t="str">
        <f t="shared" ca="1" si="46"/>
        <v>C05</v>
      </c>
      <c r="I227" s="4" t="str">
        <f t="shared" ca="1" si="46"/>
        <v>○○○○</v>
      </c>
      <c r="J227" s="6">
        <f t="shared" ca="1" si="36"/>
        <v>3860</v>
      </c>
      <c r="K227" s="3">
        <f t="shared" ca="1" si="37"/>
        <v>0</v>
      </c>
      <c r="N227" s="3" t="str">
        <f t="shared" ca="1" si="38"/>
        <v>F05</v>
      </c>
      <c r="O227" s="3" t="str">
        <f t="shared" ca="1" si="39"/>
        <v>C04</v>
      </c>
      <c r="P227" s="3" t="str">
        <f t="shared" ca="1" si="40"/>
        <v>○○○○</v>
      </c>
      <c r="Q227" s="3" t="str">
        <f t="shared" ca="1" si="41"/>
        <v>F02</v>
      </c>
      <c r="R227" s="3" t="str">
        <f t="shared" ca="1" si="42"/>
        <v>C05</v>
      </c>
      <c r="S227" s="3" t="str">
        <f t="shared" ca="1" si="43"/>
        <v>○○○○</v>
      </c>
    </row>
    <row r="228" spans="1:19">
      <c r="A228" s="4">
        <v>100225</v>
      </c>
      <c r="B228" s="7">
        <f t="shared" ca="1" si="44"/>
        <v>45494</v>
      </c>
      <c r="C228" s="4">
        <f t="shared" ca="1" si="45"/>
        <v>1025</v>
      </c>
      <c r="D228" s="4" t="str">
        <f t="shared" ca="1" si="47"/>
        <v>F02</v>
      </c>
      <c r="E228" s="4" t="str">
        <f t="shared" ca="1" si="47"/>
        <v>C03</v>
      </c>
      <c r="F228" s="4" t="str">
        <f t="shared" ca="1" si="47"/>
        <v>○○○○</v>
      </c>
      <c r="G228" s="4" t="str">
        <f t="shared" ca="1" si="46"/>
        <v>F01</v>
      </c>
      <c r="H228" s="4" t="str">
        <f t="shared" ca="1" si="46"/>
        <v>C07</v>
      </c>
      <c r="I228" s="4" t="str">
        <f t="shared" ca="1" si="46"/>
        <v>○○○○</v>
      </c>
      <c r="J228" s="6">
        <f t="shared" ca="1" si="36"/>
        <v>1843</v>
      </c>
      <c r="K228" s="3">
        <f t="shared" ca="1" si="37"/>
        <v>0</v>
      </c>
      <c r="N228" s="3" t="str">
        <f t="shared" ca="1" si="38"/>
        <v>F02</v>
      </c>
      <c r="O228" s="3" t="str">
        <f t="shared" ca="1" si="39"/>
        <v>C03</v>
      </c>
      <c r="P228" s="3" t="str">
        <f t="shared" ca="1" si="40"/>
        <v>○○○○</v>
      </c>
      <c r="Q228" s="3" t="str">
        <f t="shared" ca="1" si="41"/>
        <v>F01</v>
      </c>
      <c r="R228" s="3" t="str">
        <f t="shared" ca="1" si="42"/>
        <v>C07</v>
      </c>
      <c r="S228" s="3" t="str">
        <f t="shared" ca="1" si="43"/>
        <v>○○○○</v>
      </c>
    </row>
    <row r="229" spans="1:19">
      <c r="A229" s="4">
        <v>100226</v>
      </c>
      <c r="B229" s="7">
        <f t="shared" ca="1" si="44"/>
        <v>45494</v>
      </c>
      <c r="C229" s="4">
        <f t="shared" ca="1" si="45"/>
        <v>1194</v>
      </c>
      <c r="D229" s="4" t="str">
        <f t="shared" ca="1" si="47"/>
        <v>F05</v>
      </c>
      <c r="E229" s="4" t="str">
        <f t="shared" ca="1" si="47"/>
        <v>C07</v>
      </c>
      <c r="F229" s="4" t="str">
        <f t="shared" ca="1" si="47"/>
        <v>○○○○</v>
      </c>
      <c r="G229" s="4" t="str">
        <f t="shared" ca="1" si="46"/>
        <v>F06</v>
      </c>
      <c r="H229" s="4" t="str">
        <f t="shared" ca="1" si="46"/>
        <v>C07</v>
      </c>
      <c r="I229" s="4" t="str">
        <f t="shared" ca="1" si="46"/>
        <v>○○○○</v>
      </c>
      <c r="J229" s="6">
        <f t="shared" ca="1" si="36"/>
        <v>4452</v>
      </c>
      <c r="K229" s="3">
        <f t="shared" ca="1" si="37"/>
        <v>0</v>
      </c>
      <c r="N229" s="3" t="str">
        <f t="shared" ca="1" si="38"/>
        <v>F05</v>
      </c>
      <c r="O229" s="3" t="str">
        <f t="shared" ca="1" si="39"/>
        <v>C07</v>
      </c>
      <c r="P229" s="3" t="str">
        <f t="shared" ca="1" si="40"/>
        <v>○○○○</v>
      </c>
      <c r="Q229" s="3" t="str">
        <f t="shared" ca="1" si="41"/>
        <v>F06</v>
      </c>
      <c r="R229" s="3" t="str">
        <f t="shared" ca="1" si="42"/>
        <v>C07</v>
      </c>
      <c r="S229" s="3" t="str">
        <f t="shared" ca="1" si="43"/>
        <v>○○○○</v>
      </c>
    </row>
    <row r="230" spans="1:19">
      <c r="A230" s="4">
        <v>100227</v>
      </c>
      <c r="B230" s="7">
        <f t="shared" ca="1" si="44"/>
        <v>45494</v>
      </c>
      <c r="C230" s="4">
        <f t="shared" ca="1" si="45"/>
        <v>1109</v>
      </c>
      <c r="D230" s="4" t="str">
        <f t="shared" ca="1" si="47"/>
        <v>F02</v>
      </c>
      <c r="E230" s="4" t="str">
        <f t="shared" ca="1" si="47"/>
        <v>C08</v>
      </c>
      <c r="F230" s="4" t="str">
        <f t="shared" ca="1" si="47"/>
        <v>○○○○</v>
      </c>
      <c r="G230" s="4" t="str">
        <f t="shared" ca="1" si="46"/>
        <v>F06</v>
      </c>
      <c r="H230" s="4" t="str">
        <f t="shared" ca="1" si="46"/>
        <v>C07</v>
      </c>
      <c r="I230" s="4" t="str">
        <f t="shared" ca="1" si="46"/>
        <v>○○○○</v>
      </c>
      <c r="J230" s="6">
        <f t="shared" ca="1" si="36"/>
        <v>1511</v>
      </c>
      <c r="K230" s="3">
        <f t="shared" ca="1" si="37"/>
        <v>1</v>
      </c>
      <c r="N230" s="3" t="str">
        <f t="shared" ca="1" si="38"/>
        <v>F02</v>
      </c>
      <c r="O230" s="3" t="str">
        <f t="shared" ca="1" si="39"/>
        <v>C08</v>
      </c>
      <c r="P230" s="3" t="str">
        <f t="shared" ca="1" si="40"/>
        <v>○○○○</v>
      </c>
      <c r="Q230" s="3" t="str">
        <f t="shared" ca="1" si="41"/>
        <v>F06</v>
      </c>
      <c r="R230" s="3" t="str">
        <f t="shared" ca="1" si="42"/>
        <v>C07</v>
      </c>
      <c r="S230" s="3" t="str">
        <f t="shared" ca="1" si="43"/>
        <v>○○○○</v>
      </c>
    </row>
    <row r="231" spans="1:19">
      <c r="A231" s="4">
        <v>100228</v>
      </c>
      <c r="B231" s="7">
        <f t="shared" ca="1" si="44"/>
        <v>45495</v>
      </c>
      <c r="C231" s="4">
        <f t="shared" ca="1" si="45"/>
        <v>1109</v>
      </c>
      <c r="D231" s="4" t="str">
        <f t="shared" ca="1" si="47"/>
        <v>-</v>
      </c>
      <c r="E231" s="4" t="str">
        <f t="shared" ca="1" si="47"/>
        <v>-</v>
      </c>
      <c r="F231" s="4" t="str">
        <f t="shared" ca="1" si="47"/>
        <v>-</v>
      </c>
      <c r="G231" s="4" t="str">
        <f t="shared" ca="1" si="46"/>
        <v>F03</v>
      </c>
      <c r="H231" s="4" t="str">
        <f t="shared" ca="1" si="46"/>
        <v>C05</v>
      </c>
      <c r="I231" s="4" t="str">
        <f t="shared" ca="1" si="46"/>
        <v>○○○○</v>
      </c>
      <c r="J231" s="6">
        <f t="shared" ca="1" si="36"/>
        <v>2193</v>
      </c>
      <c r="K231" s="3">
        <f t="shared" ca="1" si="37"/>
        <v>0</v>
      </c>
      <c r="N231" s="3" t="str">
        <f t="shared" ca="1" si="38"/>
        <v>-</v>
      </c>
      <c r="O231" s="3" t="str">
        <f t="shared" ca="1" si="39"/>
        <v>-</v>
      </c>
      <c r="P231" s="3" t="str">
        <f t="shared" ca="1" si="40"/>
        <v>-</v>
      </c>
      <c r="Q231" s="3" t="str">
        <f t="shared" ca="1" si="41"/>
        <v>F03</v>
      </c>
      <c r="R231" s="3" t="str">
        <f t="shared" ca="1" si="42"/>
        <v>C05</v>
      </c>
      <c r="S231" s="3" t="str">
        <f t="shared" ca="1" si="43"/>
        <v>○○○○</v>
      </c>
    </row>
    <row r="232" spans="1:19">
      <c r="A232" s="4">
        <v>100229</v>
      </c>
      <c r="B232" s="7">
        <f t="shared" ca="1" si="44"/>
        <v>45495</v>
      </c>
      <c r="C232" s="4">
        <f t="shared" ca="1" si="45"/>
        <v>1109</v>
      </c>
      <c r="D232" s="4" t="str">
        <f t="shared" ca="1" si="47"/>
        <v>F05</v>
      </c>
      <c r="E232" s="4" t="str">
        <f t="shared" ca="1" si="47"/>
        <v>C03</v>
      </c>
      <c r="F232" s="4" t="str">
        <f t="shared" ca="1" si="47"/>
        <v>○○○○</v>
      </c>
      <c r="G232" s="4" t="str">
        <f t="shared" ca="1" si="46"/>
        <v>F07</v>
      </c>
      <c r="H232" s="4" t="str">
        <f t="shared" ca="1" si="46"/>
        <v>C08</v>
      </c>
      <c r="I232" s="4" t="str">
        <f t="shared" ca="1" si="46"/>
        <v>○○○○</v>
      </c>
      <c r="J232" s="6">
        <f t="shared" ca="1" si="36"/>
        <v>3163</v>
      </c>
      <c r="K232" s="3">
        <f t="shared" ca="1" si="37"/>
        <v>0</v>
      </c>
      <c r="N232" s="3" t="str">
        <f t="shared" ca="1" si="38"/>
        <v>F05</v>
      </c>
      <c r="O232" s="3" t="str">
        <f t="shared" ca="1" si="39"/>
        <v>C03</v>
      </c>
      <c r="P232" s="3" t="str">
        <f t="shared" ca="1" si="40"/>
        <v>○○○○</v>
      </c>
      <c r="Q232" s="3" t="str">
        <f t="shared" ca="1" si="41"/>
        <v>F07</v>
      </c>
      <c r="R232" s="3" t="str">
        <f t="shared" ca="1" si="42"/>
        <v>C08</v>
      </c>
      <c r="S232" s="3" t="str">
        <f t="shared" ca="1" si="43"/>
        <v>○○○○</v>
      </c>
    </row>
    <row r="233" spans="1:19">
      <c r="A233" s="4">
        <v>100230</v>
      </c>
      <c r="B233" s="7">
        <f t="shared" ca="1" si="44"/>
        <v>45495</v>
      </c>
      <c r="C233" s="4">
        <f t="shared" ca="1" si="45"/>
        <v>1042</v>
      </c>
      <c r="D233" s="4" t="str">
        <f t="shared" ca="1" si="47"/>
        <v>F04</v>
      </c>
      <c r="E233" s="4" t="str">
        <f t="shared" ca="1" si="47"/>
        <v>C06</v>
      </c>
      <c r="F233" s="4" t="str">
        <f t="shared" ca="1" si="47"/>
        <v>○○○○</v>
      </c>
      <c r="G233" s="4" t="str">
        <f t="shared" ca="1" si="46"/>
        <v>F02</v>
      </c>
      <c r="H233" s="4" t="str">
        <f t="shared" ca="1" si="46"/>
        <v>C02</v>
      </c>
      <c r="I233" s="4" t="str">
        <f t="shared" ca="1" si="46"/>
        <v>○○○○</v>
      </c>
      <c r="J233" s="6">
        <f t="shared" ca="1" si="36"/>
        <v>1995</v>
      </c>
      <c r="K233" s="3">
        <f t="shared" ca="1" si="37"/>
        <v>0</v>
      </c>
      <c r="N233" s="3" t="str">
        <f t="shared" ca="1" si="38"/>
        <v>F04</v>
      </c>
      <c r="O233" s="3" t="str">
        <f t="shared" ca="1" si="39"/>
        <v>C06</v>
      </c>
      <c r="P233" s="3" t="str">
        <f t="shared" ca="1" si="40"/>
        <v>○○○○</v>
      </c>
      <c r="Q233" s="3" t="str">
        <f t="shared" ca="1" si="41"/>
        <v>F02</v>
      </c>
      <c r="R233" s="3" t="str">
        <f t="shared" ca="1" si="42"/>
        <v>C02</v>
      </c>
      <c r="S233" s="3" t="str">
        <f t="shared" ca="1" si="43"/>
        <v>○○○○</v>
      </c>
    </row>
    <row r="234" spans="1:19">
      <c r="A234" s="4">
        <v>100231</v>
      </c>
      <c r="B234" s="7">
        <f t="shared" ca="1" si="44"/>
        <v>45495</v>
      </c>
      <c r="C234" s="4">
        <f t="shared" ca="1" si="45"/>
        <v>1048</v>
      </c>
      <c r="D234" s="4" t="str">
        <f t="shared" ca="1" si="47"/>
        <v>-</v>
      </c>
      <c r="E234" s="4" t="str">
        <f t="shared" ca="1" si="47"/>
        <v>-</v>
      </c>
      <c r="F234" s="4" t="str">
        <f t="shared" ca="1" si="47"/>
        <v>-</v>
      </c>
      <c r="G234" s="4" t="str">
        <f t="shared" ca="1" si="46"/>
        <v>F07</v>
      </c>
      <c r="H234" s="4" t="str">
        <f t="shared" ca="1" si="46"/>
        <v>C03</v>
      </c>
      <c r="I234" s="4" t="str">
        <f t="shared" ca="1" si="46"/>
        <v>○○○○</v>
      </c>
      <c r="J234" s="6">
        <f t="shared" ca="1" si="36"/>
        <v>2912</v>
      </c>
      <c r="K234" s="3">
        <f t="shared" ca="1" si="37"/>
        <v>1</v>
      </c>
      <c r="N234" s="3" t="str">
        <f t="shared" ca="1" si="38"/>
        <v>-</v>
      </c>
      <c r="O234" s="3" t="str">
        <f t="shared" ca="1" si="39"/>
        <v>-</v>
      </c>
      <c r="P234" s="3" t="str">
        <f t="shared" ca="1" si="40"/>
        <v>-</v>
      </c>
      <c r="Q234" s="3" t="str">
        <f t="shared" ca="1" si="41"/>
        <v>F07</v>
      </c>
      <c r="R234" s="3" t="str">
        <f t="shared" ca="1" si="42"/>
        <v>C03</v>
      </c>
      <c r="S234" s="3" t="str">
        <f t="shared" ca="1" si="43"/>
        <v>○○○○</v>
      </c>
    </row>
    <row r="235" spans="1:19">
      <c r="A235" s="4">
        <v>100232</v>
      </c>
      <c r="B235" s="7">
        <f t="shared" ca="1" si="44"/>
        <v>45496</v>
      </c>
      <c r="C235" s="4">
        <f t="shared" ca="1" si="45"/>
        <v>1077</v>
      </c>
      <c r="D235" s="4" t="str">
        <f t="shared" ca="1" si="47"/>
        <v>F05</v>
      </c>
      <c r="E235" s="4" t="str">
        <f t="shared" ca="1" si="47"/>
        <v>C07</v>
      </c>
      <c r="F235" s="4" t="str">
        <f t="shared" ca="1" si="47"/>
        <v>○○○○</v>
      </c>
      <c r="G235" s="4" t="str">
        <f t="shared" ca="1" si="46"/>
        <v>F03</v>
      </c>
      <c r="H235" s="4" t="str">
        <f t="shared" ca="1" si="46"/>
        <v>C05</v>
      </c>
      <c r="I235" s="4" t="str">
        <f t="shared" ca="1" si="46"/>
        <v>○○○○</v>
      </c>
      <c r="J235" s="6">
        <f t="shared" ca="1" si="36"/>
        <v>4542</v>
      </c>
      <c r="K235" s="3">
        <f t="shared" ca="1" si="37"/>
        <v>0</v>
      </c>
      <c r="N235" s="3" t="str">
        <f t="shared" ca="1" si="38"/>
        <v>F05</v>
      </c>
      <c r="O235" s="3" t="str">
        <f t="shared" ca="1" si="39"/>
        <v>C07</v>
      </c>
      <c r="P235" s="3" t="str">
        <f t="shared" ca="1" si="40"/>
        <v>○○○○</v>
      </c>
      <c r="Q235" s="3" t="str">
        <f t="shared" ca="1" si="41"/>
        <v>F03</v>
      </c>
      <c r="R235" s="3" t="str">
        <f t="shared" ca="1" si="42"/>
        <v>C05</v>
      </c>
      <c r="S235" s="3" t="str">
        <f t="shared" ca="1" si="43"/>
        <v>○○○○</v>
      </c>
    </row>
    <row r="236" spans="1:19">
      <c r="A236" s="4">
        <v>100233</v>
      </c>
      <c r="B236" s="7">
        <f t="shared" ca="1" si="44"/>
        <v>45496</v>
      </c>
      <c r="C236" s="4">
        <f t="shared" ca="1" si="45"/>
        <v>1168</v>
      </c>
      <c r="D236" s="4" t="str">
        <f t="shared" ca="1" si="47"/>
        <v>F06</v>
      </c>
      <c r="E236" s="4" t="str">
        <f t="shared" ca="1" si="47"/>
        <v>C02</v>
      </c>
      <c r="F236" s="4" t="str">
        <f t="shared" ca="1" si="47"/>
        <v>○○○○</v>
      </c>
      <c r="G236" s="4" t="str">
        <f t="shared" ca="1" si="46"/>
        <v>F03</v>
      </c>
      <c r="H236" s="4" t="str">
        <f t="shared" ca="1" si="46"/>
        <v>C03</v>
      </c>
      <c r="I236" s="4" t="str">
        <f t="shared" ca="1" si="46"/>
        <v>○○○○</v>
      </c>
      <c r="J236" s="6">
        <f t="shared" ca="1" si="36"/>
        <v>4614</v>
      </c>
      <c r="K236" s="3">
        <f t="shared" ca="1" si="37"/>
        <v>1</v>
      </c>
      <c r="N236" s="3" t="str">
        <f t="shared" ca="1" si="38"/>
        <v>F06</v>
      </c>
      <c r="O236" s="3" t="str">
        <f t="shared" ca="1" si="39"/>
        <v>C02</v>
      </c>
      <c r="P236" s="3" t="str">
        <f t="shared" ca="1" si="40"/>
        <v>○○○○</v>
      </c>
      <c r="Q236" s="3" t="str">
        <f t="shared" ca="1" si="41"/>
        <v>F03</v>
      </c>
      <c r="R236" s="3" t="str">
        <f t="shared" ca="1" si="42"/>
        <v>C03</v>
      </c>
      <c r="S236" s="3" t="str">
        <f t="shared" ca="1" si="43"/>
        <v>○○○○</v>
      </c>
    </row>
    <row r="237" spans="1:19">
      <c r="A237" s="4">
        <v>100234</v>
      </c>
      <c r="B237" s="7">
        <f t="shared" ca="1" si="44"/>
        <v>45497</v>
      </c>
      <c r="C237" s="4">
        <f t="shared" ca="1" si="45"/>
        <v>1102</v>
      </c>
      <c r="D237" s="4" t="str">
        <f t="shared" ca="1" si="47"/>
        <v>F07</v>
      </c>
      <c r="E237" s="4" t="str">
        <f t="shared" ca="1" si="47"/>
        <v>C07</v>
      </c>
      <c r="F237" s="4" t="str">
        <f t="shared" ca="1" si="47"/>
        <v>○○○○</v>
      </c>
      <c r="G237" s="4" t="str">
        <f t="shared" ca="1" si="46"/>
        <v>F04</v>
      </c>
      <c r="H237" s="4" t="str">
        <f t="shared" ca="1" si="46"/>
        <v>C02</v>
      </c>
      <c r="I237" s="4" t="str">
        <f t="shared" ca="1" si="46"/>
        <v>○○○○</v>
      </c>
      <c r="J237" s="6">
        <f t="shared" ca="1" si="36"/>
        <v>4999</v>
      </c>
      <c r="K237" s="3">
        <f t="shared" ca="1" si="37"/>
        <v>0</v>
      </c>
      <c r="N237" s="3" t="str">
        <f t="shared" ca="1" si="38"/>
        <v>F07</v>
      </c>
      <c r="O237" s="3" t="str">
        <f t="shared" ca="1" si="39"/>
        <v>C07</v>
      </c>
      <c r="P237" s="3" t="str">
        <f t="shared" ca="1" si="40"/>
        <v>○○○○</v>
      </c>
      <c r="Q237" s="3" t="str">
        <f t="shared" ca="1" si="41"/>
        <v>F04</v>
      </c>
      <c r="R237" s="3" t="str">
        <f t="shared" ca="1" si="42"/>
        <v>C02</v>
      </c>
      <c r="S237" s="3" t="str">
        <f t="shared" ca="1" si="43"/>
        <v>○○○○</v>
      </c>
    </row>
    <row r="238" spans="1:19">
      <c r="A238" s="4">
        <v>100235</v>
      </c>
      <c r="B238" s="7">
        <f t="shared" ca="1" si="44"/>
        <v>45497</v>
      </c>
      <c r="C238" s="4">
        <f t="shared" ca="1" si="45"/>
        <v>1084</v>
      </c>
      <c r="D238" s="4" t="str">
        <f t="shared" ca="1" si="47"/>
        <v>F04</v>
      </c>
      <c r="E238" s="4" t="str">
        <f t="shared" ca="1" si="47"/>
        <v>C08</v>
      </c>
      <c r="F238" s="4" t="str">
        <f t="shared" ca="1" si="47"/>
        <v>○○○○</v>
      </c>
      <c r="G238" s="4" t="str">
        <f t="shared" ca="1" si="46"/>
        <v>F02</v>
      </c>
      <c r="H238" s="4" t="str">
        <f t="shared" ca="1" si="46"/>
        <v>C05</v>
      </c>
      <c r="I238" s="4" t="str">
        <f t="shared" ca="1" si="46"/>
        <v>○○○○</v>
      </c>
      <c r="J238" s="6">
        <f t="shared" ca="1" si="36"/>
        <v>652</v>
      </c>
      <c r="K238" s="3">
        <f t="shared" ca="1" si="37"/>
        <v>0</v>
      </c>
      <c r="N238" s="3" t="str">
        <f t="shared" ca="1" si="38"/>
        <v>F04</v>
      </c>
      <c r="O238" s="3" t="str">
        <f t="shared" ca="1" si="39"/>
        <v>C08</v>
      </c>
      <c r="P238" s="3" t="str">
        <f t="shared" ca="1" si="40"/>
        <v>○○○○</v>
      </c>
      <c r="Q238" s="3" t="str">
        <f t="shared" ca="1" si="41"/>
        <v>F02</v>
      </c>
      <c r="R238" s="3" t="str">
        <f t="shared" ca="1" si="42"/>
        <v>C05</v>
      </c>
      <c r="S238" s="3" t="str">
        <f t="shared" ca="1" si="43"/>
        <v>○○○○</v>
      </c>
    </row>
    <row r="239" spans="1:19">
      <c r="A239" s="4">
        <v>100236</v>
      </c>
      <c r="B239" s="7">
        <f t="shared" ca="1" si="44"/>
        <v>45497</v>
      </c>
      <c r="C239" s="4">
        <f t="shared" ca="1" si="45"/>
        <v>1010</v>
      </c>
      <c r="D239" s="4" t="str">
        <f t="shared" ca="1" si="47"/>
        <v>-</v>
      </c>
      <c r="E239" s="4" t="str">
        <f t="shared" ca="1" si="47"/>
        <v>-</v>
      </c>
      <c r="F239" s="4" t="str">
        <f t="shared" ca="1" si="47"/>
        <v>-</v>
      </c>
      <c r="G239" s="4" t="str">
        <f t="shared" ca="1" si="46"/>
        <v>F02</v>
      </c>
      <c r="H239" s="4" t="str">
        <f t="shared" ca="1" si="46"/>
        <v>C08</v>
      </c>
      <c r="I239" s="4" t="str">
        <f t="shared" ca="1" si="46"/>
        <v>○○○○</v>
      </c>
      <c r="J239" s="6">
        <f t="shared" ca="1" si="36"/>
        <v>4584</v>
      </c>
      <c r="K239" s="3">
        <f t="shared" ca="1" si="37"/>
        <v>0</v>
      </c>
      <c r="N239" s="3" t="str">
        <f t="shared" ca="1" si="38"/>
        <v>-</v>
      </c>
      <c r="O239" s="3" t="str">
        <f t="shared" ca="1" si="39"/>
        <v>-</v>
      </c>
      <c r="P239" s="3" t="str">
        <f t="shared" ca="1" si="40"/>
        <v>-</v>
      </c>
      <c r="Q239" s="3" t="str">
        <f t="shared" ca="1" si="41"/>
        <v>F02</v>
      </c>
      <c r="R239" s="3" t="str">
        <f t="shared" ca="1" si="42"/>
        <v>C08</v>
      </c>
      <c r="S239" s="3" t="str">
        <f t="shared" ca="1" si="43"/>
        <v>○○○○</v>
      </c>
    </row>
    <row r="240" spans="1:19">
      <c r="A240" s="4">
        <v>100237</v>
      </c>
      <c r="B240" s="7">
        <f t="shared" ca="1" si="44"/>
        <v>45497</v>
      </c>
      <c r="C240" s="4">
        <f t="shared" ca="1" si="45"/>
        <v>1154</v>
      </c>
      <c r="D240" s="4" t="str">
        <f t="shared" ca="1" si="47"/>
        <v>-</v>
      </c>
      <c r="E240" s="4" t="str">
        <f t="shared" ca="1" si="47"/>
        <v>-</v>
      </c>
      <c r="F240" s="4" t="str">
        <f t="shared" ca="1" si="47"/>
        <v>-</v>
      </c>
      <c r="G240" s="4" t="str">
        <f t="shared" ca="1" si="46"/>
        <v>F04</v>
      </c>
      <c r="H240" s="4" t="str">
        <f t="shared" ca="1" si="46"/>
        <v>C06</v>
      </c>
      <c r="I240" s="4" t="str">
        <f t="shared" ca="1" si="46"/>
        <v>○○○○</v>
      </c>
      <c r="J240" s="6">
        <f t="shared" ca="1" si="36"/>
        <v>4249</v>
      </c>
      <c r="K240" s="3">
        <f ca="1">RANDBETWEEN(0,1)</f>
        <v>1</v>
      </c>
      <c r="N240" s="3" t="str">
        <f t="shared" ca="1" si="38"/>
        <v>-</v>
      </c>
      <c r="O240" s="3" t="str">
        <f t="shared" ca="1" si="39"/>
        <v>-</v>
      </c>
      <c r="P240" s="3" t="str">
        <f t="shared" ca="1" si="40"/>
        <v>-</v>
      </c>
      <c r="Q240" s="3" t="str">
        <f t="shared" ca="1" si="41"/>
        <v>F04</v>
      </c>
      <c r="R240" s="3" t="str">
        <f t="shared" ca="1" si="42"/>
        <v>C06</v>
      </c>
      <c r="S240" s="3" t="str">
        <f t="shared" ca="1" si="43"/>
        <v>○○○○</v>
      </c>
    </row>
    <row r="241" spans="1:19">
      <c r="A241" s="4">
        <v>100238</v>
      </c>
      <c r="B241" s="7">
        <f t="shared" ca="1" si="44"/>
        <v>45498</v>
      </c>
      <c r="C241" s="4">
        <f t="shared" ca="1" si="45"/>
        <v>1129</v>
      </c>
      <c r="D241" s="4" t="str">
        <f t="shared" ca="1" si="47"/>
        <v>-</v>
      </c>
      <c r="E241" s="4" t="str">
        <f t="shared" ca="1" si="47"/>
        <v>-</v>
      </c>
      <c r="F241" s="4" t="str">
        <f t="shared" ca="1" si="47"/>
        <v>-</v>
      </c>
      <c r="G241" s="4" t="str">
        <f t="shared" ca="1" si="46"/>
        <v>-</v>
      </c>
      <c r="H241" s="4" t="str">
        <f t="shared" ca="1" si="46"/>
        <v>-</v>
      </c>
      <c r="I241" s="4" t="str">
        <f t="shared" ca="1" si="46"/>
        <v>-</v>
      </c>
      <c r="J241" s="6">
        <f t="shared" ca="1" si="36"/>
        <v>2718</v>
      </c>
      <c r="K241" s="3">
        <f t="shared" ref="K241:K304" ca="1" si="48">RANDBETWEEN(0,1)</f>
        <v>1</v>
      </c>
      <c r="N241" s="3" t="str">
        <f t="shared" ca="1" si="38"/>
        <v>-</v>
      </c>
      <c r="O241" s="3" t="str">
        <f t="shared" ca="1" si="39"/>
        <v>-</v>
      </c>
      <c r="P241" s="3" t="str">
        <f t="shared" ca="1" si="40"/>
        <v>-</v>
      </c>
      <c r="Q241" s="3" t="str">
        <f t="shared" ca="1" si="41"/>
        <v>-</v>
      </c>
      <c r="R241" s="3" t="str">
        <f t="shared" ca="1" si="42"/>
        <v>-</v>
      </c>
      <c r="S241" s="3" t="str">
        <f t="shared" ca="1" si="43"/>
        <v>-</v>
      </c>
    </row>
    <row r="242" spans="1:19">
      <c r="A242" s="4">
        <v>100239</v>
      </c>
      <c r="B242" s="7">
        <f t="shared" ca="1" si="44"/>
        <v>45499</v>
      </c>
      <c r="C242" s="4">
        <f t="shared" ca="1" si="45"/>
        <v>1190</v>
      </c>
      <c r="D242" s="4" t="str">
        <f t="shared" ca="1" si="47"/>
        <v>F02</v>
      </c>
      <c r="E242" s="4" t="str">
        <f t="shared" ca="1" si="47"/>
        <v>C07</v>
      </c>
      <c r="F242" s="4" t="str">
        <f t="shared" ca="1" si="47"/>
        <v>○○○○</v>
      </c>
      <c r="G242" s="4" t="str">
        <f t="shared" ca="1" si="46"/>
        <v>F05</v>
      </c>
      <c r="H242" s="4" t="str">
        <f t="shared" ca="1" si="46"/>
        <v>C02</v>
      </c>
      <c r="I242" s="4" t="str">
        <f t="shared" ca="1" si="46"/>
        <v>○○○○</v>
      </c>
      <c r="J242" s="6">
        <f t="shared" ca="1" si="36"/>
        <v>2415</v>
      </c>
      <c r="K242" s="3">
        <f t="shared" ca="1" si="48"/>
        <v>0</v>
      </c>
      <c r="N242" s="3" t="str">
        <f t="shared" ca="1" si="38"/>
        <v>F02</v>
      </c>
      <c r="O242" s="3" t="str">
        <f t="shared" ca="1" si="39"/>
        <v>C07</v>
      </c>
      <c r="P242" s="3" t="str">
        <f t="shared" ca="1" si="40"/>
        <v>○○○○</v>
      </c>
      <c r="Q242" s="3" t="str">
        <f t="shared" ca="1" si="41"/>
        <v>F05</v>
      </c>
      <c r="R242" s="3" t="str">
        <f t="shared" ca="1" si="42"/>
        <v>C02</v>
      </c>
      <c r="S242" s="3" t="str">
        <f t="shared" ca="1" si="43"/>
        <v>○○○○</v>
      </c>
    </row>
    <row r="243" spans="1:19">
      <c r="A243" s="4">
        <v>100240</v>
      </c>
      <c r="B243" s="7">
        <f t="shared" ca="1" si="44"/>
        <v>45499</v>
      </c>
      <c r="C243" s="4">
        <f t="shared" ca="1" si="45"/>
        <v>1176</v>
      </c>
      <c r="D243" s="4" t="str">
        <f t="shared" ca="1" si="47"/>
        <v>F05</v>
      </c>
      <c r="E243" s="4" t="str">
        <f t="shared" ca="1" si="47"/>
        <v>C08</v>
      </c>
      <c r="F243" s="4" t="str">
        <f t="shared" ca="1" si="47"/>
        <v>○○○○</v>
      </c>
      <c r="G243" s="4" t="str">
        <f t="shared" ca="1" si="46"/>
        <v>F07</v>
      </c>
      <c r="H243" s="4" t="str">
        <f t="shared" ca="1" si="46"/>
        <v>C07</v>
      </c>
      <c r="I243" s="4" t="str">
        <f t="shared" ca="1" si="46"/>
        <v>○○○○</v>
      </c>
      <c r="J243" s="6">
        <f t="shared" ca="1" si="36"/>
        <v>336</v>
      </c>
      <c r="K243" s="3">
        <f t="shared" ca="1" si="48"/>
        <v>1</v>
      </c>
      <c r="N243" s="3" t="str">
        <f t="shared" ca="1" si="38"/>
        <v>F05</v>
      </c>
      <c r="O243" s="3" t="str">
        <f t="shared" ca="1" si="39"/>
        <v>C08</v>
      </c>
      <c r="P243" s="3" t="str">
        <f t="shared" ca="1" si="40"/>
        <v>○○○○</v>
      </c>
      <c r="Q243" s="3" t="str">
        <f t="shared" ca="1" si="41"/>
        <v>F07</v>
      </c>
      <c r="R243" s="3" t="str">
        <f t="shared" ca="1" si="42"/>
        <v>C07</v>
      </c>
      <c r="S243" s="3" t="str">
        <f t="shared" ca="1" si="43"/>
        <v>○○○○</v>
      </c>
    </row>
    <row r="244" spans="1:19">
      <c r="A244" s="4">
        <v>100241</v>
      </c>
      <c r="B244" s="7">
        <f t="shared" ca="1" si="44"/>
        <v>45500</v>
      </c>
      <c r="C244" s="4">
        <f t="shared" ca="1" si="45"/>
        <v>1154</v>
      </c>
      <c r="D244" s="4" t="str">
        <f t="shared" ca="1" si="47"/>
        <v>F05</v>
      </c>
      <c r="E244" s="4" t="str">
        <f t="shared" ca="1" si="47"/>
        <v>C01</v>
      </c>
      <c r="F244" s="4" t="str">
        <f t="shared" ca="1" si="47"/>
        <v>○○○○</v>
      </c>
      <c r="G244" s="4" t="str">
        <f t="shared" ca="1" si="46"/>
        <v>-</v>
      </c>
      <c r="H244" s="4" t="str">
        <f t="shared" ca="1" si="46"/>
        <v>-</v>
      </c>
      <c r="I244" s="4" t="str">
        <f t="shared" ca="1" si="46"/>
        <v>-</v>
      </c>
      <c r="J244" s="6">
        <f t="shared" ca="1" si="36"/>
        <v>1857</v>
      </c>
      <c r="K244" s="3">
        <f t="shared" ca="1" si="48"/>
        <v>0</v>
      </c>
      <c r="N244" s="3" t="str">
        <f t="shared" ca="1" si="38"/>
        <v>F05</v>
      </c>
      <c r="O244" s="3" t="str">
        <f t="shared" ca="1" si="39"/>
        <v>C01</v>
      </c>
      <c r="P244" s="3" t="str">
        <f t="shared" ca="1" si="40"/>
        <v>○○○○</v>
      </c>
      <c r="Q244" s="3" t="str">
        <f t="shared" ca="1" si="41"/>
        <v>-</v>
      </c>
      <c r="R244" s="3" t="str">
        <f t="shared" ca="1" si="42"/>
        <v>-</v>
      </c>
      <c r="S244" s="3" t="str">
        <f t="shared" ca="1" si="43"/>
        <v>-</v>
      </c>
    </row>
    <row r="245" spans="1:19">
      <c r="A245" s="4">
        <v>100242</v>
      </c>
      <c r="B245" s="7">
        <f t="shared" ca="1" si="44"/>
        <v>45500</v>
      </c>
      <c r="C245" s="4">
        <f t="shared" ca="1" si="45"/>
        <v>1049</v>
      </c>
      <c r="D245" s="4" t="str">
        <f t="shared" ca="1" si="47"/>
        <v>F01</v>
      </c>
      <c r="E245" s="4" t="str">
        <f t="shared" ca="1" si="47"/>
        <v>C04</v>
      </c>
      <c r="F245" s="4" t="str">
        <f t="shared" ca="1" si="47"/>
        <v>○○○○</v>
      </c>
      <c r="G245" s="4" t="str">
        <f t="shared" ca="1" si="46"/>
        <v>F02</v>
      </c>
      <c r="H245" s="4" t="str">
        <f t="shared" ca="1" si="46"/>
        <v>C07</v>
      </c>
      <c r="I245" s="4" t="str">
        <f t="shared" ca="1" si="46"/>
        <v>○○○○</v>
      </c>
      <c r="J245" s="6">
        <f t="shared" ca="1" si="36"/>
        <v>1710</v>
      </c>
      <c r="K245" s="3">
        <f t="shared" ca="1" si="48"/>
        <v>0</v>
      </c>
      <c r="N245" s="3" t="str">
        <f t="shared" ca="1" si="38"/>
        <v>F01</v>
      </c>
      <c r="O245" s="3" t="str">
        <f t="shared" ca="1" si="39"/>
        <v>C04</v>
      </c>
      <c r="P245" s="3" t="str">
        <f t="shared" ca="1" si="40"/>
        <v>○○○○</v>
      </c>
      <c r="Q245" s="3" t="str">
        <f t="shared" ca="1" si="41"/>
        <v>F02</v>
      </c>
      <c r="R245" s="3" t="str">
        <f t="shared" ca="1" si="42"/>
        <v>C07</v>
      </c>
      <c r="S245" s="3" t="str">
        <f t="shared" ca="1" si="43"/>
        <v>○○○○</v>
      </c>
    </row>
    <row r="246" spans="1:19">
      <c r="A246" s="4">
        <v>100243</v>
      </c>
      <c r="B246" s="7">
        <f t="shared" ca="1" si="44"/>
        <v>45500</v>
      </c>
      <c r="C246" s="4">
        <f t="shared" ca="1" si="45"/>
        <v>1067</v>
      </c>
      <c r="D246" s="4" t="str">
        <f t="shared" ca="1" si="47"/>
        <v>F03</v>
      </c>
      <c r="E246" s="4" t="str">
        <f t="shared" ca="1" si="47"/>
        <v>C04</v>
      </c>
      <c r="F246" s="4" t="str">
        <f t="shared" ca="1" si="47"/>
        <v>○○○○</v>
      </c>
      <c r="G246" s="4" t="str">
        <f t="shared" ca="1" si="46"/>
        <v>-</v>
      </c>
      <c r="H246" s="4" t="str">
        <f t="shared" ca="1" si="46"/>
        <v>-</v>
      </c>
      <c r="I246" s="4" t="str">
        <f t="shared" ca="1" si="46"/>
        <v>-</v>
      </c>
      <c r="J246" s="6">
        <f t="shared" ca="1" si="36"/>
        <v>3580</v>
      </c>
      <c r="K246" s="3">
        <f t="shared" ca="1" si="48"/>
        <v>1</v>
      </c>
      <c r="N246" s="3" t="str">
        <f t="shared" ca="1" si="38"/>
        <v>F03</v>
      </c>
      <c r="O246" s="3" t="str">
        <f t="shared" ca="1" si="39"/>
        <v>C04</v>
      </c>
      <c r="P246" s="3" t="str">
        <f t="shared" ca="1" si="40"/>
        <v>○○○○</v>
      </c>
      <c r="Q246" s="3" t="str">
        <f t="shared" ca="1" si="41"/>
        <v>-</v>
      </c>
      <c r="R246" s="3" t="str">
        <f t="shared" ca="1" si="42"/>
        <v>-</v>
      </c>
      <c r="S246" s="3" t="str">
        <f t="shared" ca="1" si="43"/>
        <v>-</v>
      </c>
    </row>
    <row r="247" spans="1:19">
      <c r="A247" s="4">
        <v>100244</v>
      </c>
      <c r="B247" s="7">
        <f t="shared" ca="1" si="44"/>
        <v>45501</v>
      </c>
      <c r="C247" s="4">
        <f t="shared" ca="1" si="45"/>
        <v>1104</v>
      </c>
      <c r="D247" s="4" t="str">
        <f t="shared" ca="1" si="47"/>
        <v>F07</v>
      </c>
      <c r="E247" s="4" t="str">
        <f t="shared" ca="1" si="47"/>
        <v>C07</v>
      </c>
      <c r="F247" s="4" t="str">
        <f t="shared" ca="1" si="47"/>
        <v>○○○○</v>
      </c>
      <c r="G247" s="4" t="str">
        <f t="shared" ca="1" si="46"/>
        <v>F07</v>
      </c>
      <c r="H247" s="4" t="str">
        <f t="shared" ca="1" si="46"/>
        <v>C02</v>
      </c>
      <c r="I247" s="4" t="str">
        <f t="shared" ca="1" si="46"/>
        <v>○○○○</v>
      </c>
      <c r="J247" s="6">
        <f t="shared" ca="1" si="36"/>
        <v>3674</v>
      </c>
      <c r="K247" s="3">
        <f t="shared" ca="1" si="48"/>
        <v>1</v>
      </c>
      <c r="N247" s="3" t="str">
        <f t="shared" ca="1" si="38"/>
        <v>F07</v>
      </c>
      <c r="O247" s="3" t="str">
        <f t="shared" ca="1" si="39"/>
        <v>C07</v>
      </c>
      <c r="P247" s="3" t="str">
        <f t="shared" ca="1" si="40"/>
        <v>○○○○</v>
      </c>
      <c r="Q247" s="3" t="str">
        <f t="shared" ca="1" si="41"/>
        <v>F07</v>
      </c>
      <c r="R247" s="3" t="str">
        <f t="shared" ca="1" si="42"/>
        <v>C02</v>
      </c>
      <c r="S247" s="3" t="str">
        <f t="shared" ca="1" si="43"/>
        <v>○○○○</v>
      </c>
    </row>
    <row r="248" spans="1:19">
      <c r="A248" s="4">
        <v>100245</v>
      </c>
      <c r="B248" s="7">
        <f t="shared" ca="1" si="44"/>
        <v>45502</v>
      </c>
      <c r="C248" s="4">
        <f t="shared" ca="1" si="45"/>
        <v>1132</v>
      </c>
      <c r="D248" s="4" t="str">
        <f t="shared" ca="1" si="47"/>
        <v>F04</v>
      </c>
      <c r="E248" s="4" t="str">
        <f t="shared" ca="1" si="47"/>
        <v>C04</v>
      </c>
      <c r="F248" s="4" t="str">
        <f t="shared" ca="1" si="47"/>
        <v>○○○○</v>
      </c>
      <c r="G248" s="4" t="str">
        <f t="shared" ca="1" si="46"/>
        <v>F02</v>
      </c>
      <c r="H248" s="4" t="str">
        <f t="shared" ca="1" si="46"/>
        <v>C02</v>
      </c>
      <c r="I248" s="4" t="str">
        <f t="shared" ca="1" si="46"/>
        <v>○○○○</v>
      </c>
      <c r="J248" s="6">
        <f t="shared" ca="1" si="36"/>
        <v>302</v>
      </c>
      <c r="K248" s="3">
        <f t="shared" ca="1" si="48"/>
        <v>0</v>
      </c>
      <c r="N248" s="3" t="str">
        <f t="shared" ca="1" si="38"/>
        <v>F04</v>
      </c>
      <c r="O248" s="3" t="str">
        <f t="shared" ca="1" si="39"/>
        <v>C04</v>
      </c>
      <c r="P248" s="3" t="str">
        <f t="shared" ca="1" si="40"/>
        <v>○○○○</v>
      </c>
      <c r="Q248" s="3" t="str">
        <f t="shared" ca="1" si="41"/>
        <v>F02</v>
      </c>
      <c r="R248" s="3" t="str">
        <f t="shared" ca="1" si="42"/>
        <v>C02</v>
      </c>
      <c r="S248" s="3" t="str">
        <f t="shared" ca="1" si="43"/>
        <v>○○○○</v>
      </c>
    </row>
    <row r="249" spans="1:19">
      <c r="A249" s="4">
        <v>100246</v>
      </c>
      <c r="B249" s="7">
        <f t="shared" ca="1" si="44"/>
        <v>45502</v>
      </c>
      <c r="C249" s="4">
        <f t="shared" ca="1" si="45"/>
        <v>1069</v>
      </c>
      <c r="D249" s="4" t="str">
        <f t="shared" ca="1" si="47"/>
        <v>F06</v>
      </c>
      <c r="E249" s="4" t="str">
        <f t="shared" ca="1" si="47"/>
        <v>C03</v>
      </c>
      <c r="F249" s="4" t="str">
        <f t="shared" ca="1" si="47"/>
        <v>○○○○</v>
      </c>
      <c r="G249" s="4" t="str">
        <f t="shared" ca="1" si="46"/>
        <v>-</v>
      </c>
      <c r="H249" s="4" t="str">
        <f t="shared" ca="1" si="46"/>
        <v>-</v>
      </c>
      <c r="I249" s="4" t="str">
        <f t="shared" ca="1" si="46"/>
        <v>-</v>
      </c>
      <c r="J249" s="6">
        <f t="shared" ca="1" si="36"/>
        <v>612</v>
      </c>
      <c r="K249" s="3">
        <f t="shared" ca="1" si="48"/>
        <v>1</v>
      </c>
      <c r="N249" s="3" t="str">
        <f t="shared" ca="1" si="38"/>
        <v>F06</v>
      </c>
      <c r="O249" s="3" t="str">
        <f t="shared" ca="1" si="39"/>
        <v>C03</v>
      </c>
      <c r="P249" s="3" t="str">
        <f t="shared" ca="1" si="40"/>
        <v>○○○○</v>
      </c>
      <c r="Q249" s="3" t="str">
        <f t="shared" ca="1" si="41"/>
        <v>-</v>
      </c>
      <c r="R249" s="3" t="str">
        <f t="shared" ca="1" si="42"/>
        <v>-</v>
      </c>
      <c r="S249" s="3" t="str">
        <f t="shared" ca="1" si="43"/>
        <v>-</v>
      </c>
    </row>
    <row r="250" spans="1:19">
      <c r="A250" s="4">
        <v>100247</v>
      </c>
      <c r="B250" s="7">
        <f t="shared" ca="1" si="44"/>
        <v>45503</v>
      </c>
      <c r="C250" s="4">
        <f t="shared" ca="1" si="45"/>
        <v>1147</v>
      </c>
      <c r="D250" s="4" t="str">
        <f t="shared" ca="1" si="47"/>
        <v>F05</v>
      </c>
      <c r="E250" s="4" t="str">
        <f t="shared" ca="1" si="47"/>
        <v>C08</v>
      </c>
      <c r="F250" s="4" t="str">
        <f t="shared" ca="1" si="47"/>
        <v>○○○○</v>
      </c>
      <c r="G250" s="4" t="str">
        <f t="shared" ca="1" si="46"/>
        <v>F04</v>
      </c>
      <c r="H250" s="4" t="str">
        <f t="shared" ca="1" si="46"/>
        <v>C06</v>
      </c>
      <c r="I250" s="4" t="str">
        <f t="shared" ca="1" si="46"/>
        <v>○○○○</v>
      </c>
      <c r="J250" s="6">
        <f t="shared" ca="1" si="36"/>
        <v>2521</v>
      </c>
      <c r="K250" s="3">
        <f t="shared" ca="1" si="48"/>
        <v>0</v>
      </c>
      <c r="N250" s="3" t="str">
        <f t="shared" ca="1" si="38"/>
        <v>F05</v>
      </c>
      <c r="O250" s="3" t="str">
        <f t="shared" ca="1" si="39"/>
        <v>C08</v>
      </c>
      <c r="P250" s="3" t="str">
        <f t="shared" ca="1" si="40"/>
        <v>○○○○</v>
      </c>
      <c r="Q250" s="3" t="str">
        <f t="shared" ca="1" si="41"/>
        <v>F04</v>
      </c>
      <c r="R250" s="3" t="str">
        <f t="shared" ca="1" si="42"/>
        <v>C06</v>
      </c>
      <c r="S250" s="3" t="str">
        <f t="shared" ca="1" si="43"/>
        <v>○○○○</v>
      </c>
    </row>
    <row r="251" spans="1:19">
      <c r="A251" s="4">
        <v>100248</v>
      </c>
      <c r="B251" s="7">
        <f t="shared" ca="1" si="44"/>
        <v>45503</v>
      </c>
      <c r="C251" s="4">
        <f t="shared" ca="1" si="45"/>
        <v>1032</v>
      </c>
      <c r="D251" s="4" t="str">
        <f t="shared" ca="1" si="47"/>
        <v>-</v>
      </c>
      <c r="E251" s="4" t="str">
        <f t="shared" ca="1" si="47"/>
        <v>-</v>
      </c>
      <c r="F251" s="4" t="str">
        <f t="shared" ca="1" si="47"/>
        <v>-</v>
      </c>
      <c r="G251" s="4" t="str">
        <f t="shared" ca="1" si="46"/>
        <v>-</v>
      </c>
      <c r="H251" s="4" t="str">
        <f t="shared" ca="1" si="46"/>
        <v>-</v>
      </c>
      <c r="I251" s="4" t="str">
        <f t="shared" ca="1" si="46"/>
        <v>-</v>
      </c>
      <c r="J251" s="6">
        <f t="shared" ca="1" si="36"/>
        <v>2966</v>
      </c>
      <c r="K251" s="3">
        <f t="shared" ca="1" si="48"/>
        <v>1</v>
      </c>
      <c r="N251" s="3" t="str">
        <f t="shared" ca="1" si="38"/>
        <v>-</v>
      </c>
      <c r="O251" s="3" t="str">
        <f t="shared" ca="1" si="39"/>
        <v>-</v>
      </c>
      <c r="P251" s="3" t="str">
        <f t="shared" ca="1" si="40"/>
        <v>-</v>
      </c>
      <c r="Q251" s="3" t="str">
        <f t="shared" ca="1" si="41"/>
        <v>-</v>
      </c>
      <c r="R251" s="3" t="str">
        <f t="shared" ca="1" si="42"/>
        <v>-</v>
      </c>
      <c r="S251" s="3" t="str">
        <f t="shared" ca="1" si="43"/>
        <v>-</v>
      </c>
    </row>
    <row r="252" spans="1:19">
      <c r="A252" s="4">
        <v>100249</v>
      </c>
      <c r="B252" s="7">
        <f t="shared" ca="1" si="44"/>
        <v>45504</v>
      </c>
      <c r="C252" s="4">
        <f t="shared" ca="1" si="45"/>
        <v>1076</v>
      </c>
      <c r="D252" s="4" t="str">
        <f t="shared" ca="1" si="47"/>
        <v>F07</v>
      </c>
      <c r="E252" s="4" t="str">
        <f t="shared" ca="1" si="47"/>
        <v>C04</v>
      </c>
      <c r="F252" s="4" t="str">
        <f t="shared" ca="1" si="47"/>
        <v>○○○○</v>
      </c>
      <c r="G252" s="4" t="str">
        <f t="shared" ca="1" si="46"/>
        <v>F05</v>
      </c>
      <c r="H252" s="4" t="str">
        <f t="shared" ca="1" si="46"/>
        <v>C04</v>
      </c>
      <c r="I252" s="4" t="str">
        <f t="shared" ca="1" si="46"/>
        <v>○○○○</v>
      </c>
      <c r="J252" s="6">
        <f t="shared" ca="1" si="36"/>
        <v>3759</v>
      </c>
      <c r="K252" s="3">
        <f t="shared" ca="1" si="48"/>
        <v>0</v>
      </c>
      <c r="N252" s="3" t="str">
        <f t="shared" ca="1" si="38"/>
        <v>F07</v>
      </c>
      <c r="O252" s="3" t="str">
        <f t="shared" ca="1" si="39"/>
        <v>C04</v>
      </c>
      <c r="P252" s="3" t="str">
        <f t="shared" ca="1" si="40"/>
        <v>○○○○</v>
      </c>
      <c r="Q252" s="3" t="str">
        <f t="shared" ca="1" si="41"/>
        <v>F05</v>
      </c>
      <c r="R252" s="3" t="str">
        <f t="shared" ca="1" si="42"/>
        <v>C04</v>
      </c>
      <c r="S252" s="3" t="str">
        <f t="shared" ca="1" si="43"/>
        <v>○○○○</v>
      </c>
    </row>
    <row r="253" spans="1:19">
      <c r="A253" s="4">
        <v>100250</v>
      </c>
      <c r="B253" s="7">
        <f t="shared" ca="1" si="44"/>
        <v>45504</v>
      </c>
      <c r="C253" s="4">
        <f t="shared" ca="1" si="45"/>
        <v>1187</v>
      </c>
      <c r="D253" s="4" t="str">
        <f t="shared" ca="1" si="47"/>
        <v>F06</v>
      </c>
      <c r="E253" s="4" t="str">
        <f t="shared" ca="1" si="47"/>
        <v>C04</v>
      </c>
      <c r="F253" s="4" t="str">
        <f t="shared" ca="1" si="47"/>
        <v>○○○○</v>
      </c>
      <c r="G253" s="4" t="str">
        <f t="shared" ca="1" si="46"/>
        <v>-</v>
      </c>
      <c r="H253" s="4" t="str">
        <f t="shared" ca="1" si="46"/>
        <v>-</v>
      </c>
      <c r="I253" s="4" t="str">
        <f t="shared" ca="1" si="46"/>
        <v>-</v>
      </c>
      <c r="J253" s="6">
        <f t="shared" ca="1" si="36"/>
        <v>781</v>
      </c>
      <c r="K253" s="3">
        <f t="shared" ca="1" si="48"/>
        <v>0</v>
      </c>
      <c r="N253" s="3" t="str">
        <f t="shared" ca="1" si="38"/>
        <v>F06</v>
      </c>
      <c r="O253" s="3" t="str">
        <f t="shared" ca="1" si="39"/>
        <v>C04</v>
      </c>
      <c r="P253" s="3" t="str">
        <f t="shared" ca="1" si="40"/>
        <v>○○○○</v>
      </c>
      <c r="Q253" s="3" t="str">
        <f t="shared" ca="1" si="41"/>
        <v>-</v>
      </c>
      <c r="R253" s="3" t="str">
        <f t="shared" ca="1" si="42"/>
        <v>-</v>
      </c>
      <c r="S253" s="3" t="str">
        <f t="shared" ca="1" si="43"/>
        <v>-</v>
      </c>
    </row>
    <row r="254" spans="1:19">
      <c r="A254" s="4">
        <v>100251</v>
      </c>
      <c r="B254" s="7">
        <f t="shared" ca="1" si="44"/>
        <v>45504</v>
      </c>
      <c r="C254" s="4">
        <f t="shared" ca="1" si="45"/>
        <v>1177</v>
      </c>
      <c r="D254" s="4" t="str">
        <f t="shared" ca="1" si="47"/>
        <v>F06</v>
      </c>
      <c r="E254" s="4" t="str">
        <f t="shared" ca="1" si="47"/>
        <v>C07</v>
      </c>
      <c r="F254" s="4" t="str">
        <f t="shared" ca="1" si="47"/>
        <v>○○○○</v>
      </c>
      <c r="G254" s="4" t="str">
        <f t="shared" ca="1" si="46"/>
        <v>-</v>
      </c>
      <c r="H254" s="4" t="str">
        <f t="shared" ca="1" si="46"/>
        <v>-</v>
      </c>
      <c r="I254" s="4" t="str">
        <f t="shared" ca="1" si="46"/>
        <v>-</v>
      </c>
      <c r="J254" s="6">
        <f t="shared" ca="1" si="36"/>
        <v>2925</v>
      </c>
      <c r="K254" s="3">
        <f t="shared" ca="1" si="48"/>
        <v>0</v>
      </c>
      <c r="N254" s="3" t="str">
        <f t="shared" ca="1" si="38"/>
        <v>F06</v>
      </c>
      <c r="O254" s="3" t="str">
        <f t="shared" ca="1" si="39"/>
        <v>C07</v>
      </c>
      <c r="P254" s="3" t="str">
        <f t="shared" ca="1" si="40"/>
        <v>○○○○</v>
      </c>
      <c r="Q254" s="3" t="str">
        <f t="shared" ca="1" si="41"/>
        <v>-</v>
      </c>
      <c r="R254" s="3" t="str">
        <f t="shared" ca="1" si="42"/>
        <v>-</v>
      </c>
      <c r="S254" s="3" t="str">
        <f t="shared" ca="1" si="43"/>
        <v>-</v>
      </c>
    </row>
    <row r="255" spans="1:19">
      <c r="A255" s="4">
        <v>100252</v>
      </c>
      <c r="B255" s="7">
        <f t="shared" ca="1" si="44"/>
        <v>45504</v>
      </c>
      <c r="C255" s="4">
        <f t="shared" ca="1" si="45"/>
        <v>1152</v>
      </c>
      <c r="D255" s="4" t="str">
        <f t="shared" ca="1" si="47"/>
        <v>F02</v>
      </c>
      <c r="E255" s="4" t="str">
        <f t="shared" ca="1" si="47"/>
        <v>C02</v>
      </c>
      <c r="F255" s="4" t="str">
        <f t="shared" ca="1" si="47"/>
        <v>○○○○</v>
      </c>
      <c r="G255" s="4" t="str">
        <f t="shared" ca="1" si="46"/>
        <v>F06</v>
      </c>
      <c r="H255" s="4" t="str">
        <f t="shared" ca="1" si="46"/>
        <v>C08</v>
      </c>
      <c r="I255" s="4" t="str">
        <f t="shared" ca="1" si="46"/>
        <v>○○○○</v>
      </c>
      <c r="J255" s="6">
        <f t="shared" ca="1" si="36"/>
        <v>4432</v>
      </c>
      <c r="K255" s="3">
        <f t="shared" ca="1" si="48"/>
        <v>1</v>
      </c>
      <c r="N255" s="3" t="str">
        <f t="shared" ca="1" si="38"/>
        <v>F02</v>
      </c>
      <c r="O255" s="3" t="str">
        <f t="shared" ca="1" si="39"/>
        <v>C02</v>
      </c>
      <c r="P255" s="3" t="str">
        <f t="shared" ca="1" si="40"/>
        <v>○○○○</v>
      </c>
      <c r="Q255" s="3" t="str">
        <f t="shared" ca="1" si="41"/>
        <v>F06</v>
      </c>
      <c r="R255" s="3" t="str">
        <f t="shared" ca="1" si="42"/>
        <v>C08</v>
      </c>
      <c r="S255" s="3" t="str">
        <f t="shared" ca="1" si="43"/>
        <v>○○○○</v>
      </c>
    </row>
    <row r="256" spans="1:19">
      <c r="A256" s="4">
        <v>100253</v>
      </c>
      <c r="B256" s="7">
        <f t="shared" ca="1" si="44"/>
        <v>45505</v>
      </c>
      <c r="C256" s="4">
        <f t="shared" ca="1" si="45"/>
        <v>1131</v>
      </c>
      <c r="D256" s="4" t="str">
        <f t="shared" ca="1" si="47"/>
        <v>F01</v>
      </c>
      <c r="E256" s="4" t="str">
        <f t="shared" ca="1" si="47"/>
        <v>C05</v>
      </c>
      <c r="F256" s="4" t="str">
        <f t="shared" ca="1" si="47"/>
        <v>○○○○</v>
      </c>
      <c r="G256" s="4" t="str">
        <f t="shared" ca="1" si="46"/>
        <v>F07</v>
      </c>
      <c r="H256" s="4" t="str">
        <f t="shared" ca="1" si="46"/>
        <v>C05</v>
      </c>
      <c r="I256" s="4" t="str">
        <f t="shared" ca="1" si="46"/>
        <v>○○○○</v>
      </c>
      <c r="J256" s="6">
        <f t="shared" ca="1" si="36"/>
        <v>746</v>
      </c>
      <c r="K256" s="3">
        <f t="shared" ca="1" si="48"/>
        <v>1</v>
      </c>
      <c r="N256" s="3" t="str">
        <f t="shared" ca="1" si="38"/>
        <v>F01</v>
      </c>
      <c r="O256" s="3" t="str">
        <f t="shared" ca="1" si="39"/>
        <v>C05</v>
      </c>
      <c r="P256" s="3" t="str">
        <f t="shared" ca="1" si="40"/>
        <v>○○○○</v>
      </c>
      <c r="Q256" s="3" t="str">
        <f t="shared" ca="1" si="41"/>
        <v>F07</v>
      </c>
      <c r="R256" s="3" t="str">
        <f t="shared" ca="1" si="42"/>
        <v>C05</v>
      </c>
      <c r="S256" s="3" t="str">
        <f t="shared" ca="1" si="43"/>
        <v>○○○○</v>
      </c>
    </row>
    <row r="257" spans="1:19">
      <c r="A257" s="4">
        <v>100254</v>
      </c>
      <c r="B257" s="7">
        <f t="shared" ca="1" si="44"/>
        <v>45506</v>
      </c>
      <c r="C257" s="4">
        <f t="shared" ca="1" si="45"/>
        <v>1136</v>
      </c>
      <c r="D257" s="4" t="str">
        <f t="shared" ca="1" si="47"/>
        <v>F02</v>
      </c>
      <c r="E257" s="4" t="str">
        <f t="shared" ca="1" si="47"/>
        <v>C07</v>
      </c>
      <c r="F257" s="4" t="str">
        <f t="shared" ca="1" si="47"/>
        <v>○○○○</v>
      </c>
      <c r="G257" s="4" t="str">
        <f t="shared" ca="1" si="46"/>
        <v>F03</v>
      </c>
      <c r="H257" s="4" t="str">
        <f t="shared" ca="1" si="46"/>
        <v>C01</v>
      </c>
      <c r="I257" s="4" t="str">
        <f t="shared" ca="1" si="46"/>
        <v>○○○○</v>
      </c>
      <c r="J257" s="6">
        <f t="shared" ca="1" si="36"/>
        <v>3904</v>
      </c>
      <c r="K257" s="3">
        <f t="shared" ca="1" si="48"/>
        <v>1</v>
      </c>
      <c r="N257" s="3" t="str">
        <f t="shared" ca="1" si="38"/>
        <v>F02</v>
      </c>
      <c r="O257" s="3" t="str">
        <f t="shared" ca="1" si="39"/>
        <v>C07</v>
      </c>
      <c r="P257" s="3" t="str">
        <f t="shared" ca="1" si="40"/>
        <v>○○○○</v>
      </c>
      <c r="Q257" s="3" t="str">
        <f t="shared" ca="1" si="41"/>
        <v>F03</v>
      </c>
      <c r="R257" s="3" t="str">
        <f t="shared" ca="1" si="42"/>
        <v>C01</v>
      </c>
      <c r="S257" s="3" t="str">
        <f t="shared" ca="1" si="43"/>
        <v>○○○○</v>
      </c>
    </row>
    <row r="258" spans="1:19">
      <c r="A258" s="4">
        <v>100255</v>
      </c>
      <c r="B258" s="7">
        <f t="shared" ca="1" si="44"/>
        <v>45507</v>
      </c>
      <c r="C258" s="4">
        <f t="shared" ca="1" si="45"/>
        <v>1167</v>
      </c>
      <c r="D258" s="4" t="str">
        <f t="shared" ca="1" si="47"/>
        <v>F05</v>
      </c>
      <c r="E258" s="4" t="str">
        <f t="shared" ca="1" si="47"/>
        <v>C03</v>
      </c>
      <c r="F258" s="4" t="str">
        <f t="shared" ca="1" si="47"/>
        <v>○○○○</v>
      </c>
      <c r="G258" s="4" t="str">
        <f t="shared" ca="1" si="46"/>
        <v>F05</v>
      </c>
      <c r="H258" s="4" t="str">
        <f t="shared" ca="1" si="46"/>
        <v>C07</v>
      </c>
      <c r="I258" s="4" t="str">
        <f t="shared" ca="1" si="46"/>
        <v>○○○○</v>
      </c>
      <c r="J258" s="6">
        <f t="shared" ca="1" si="36"/>
        <v>1373</v>
      </c>
      <c r="K258" s="3">
        <f t="shared" ca="1" si="48"/>
        <v>1</v>
      </c>
      <c r="N258" s="3" t="str">
        <f t="shared" ca="1" si="38"/>
        <v>F05</v>
      </c>
      <c r="O258" s="3" t="str">
        <f t="shared" ca="1" si="39"/>
        <v>C03</v>
      </c>
      <c r="P258" s="3" t="str">
        <f t="shared" ca="1" si="40"/>
        <v>○○○○</v>
      </c>
      <c r="Q258" s="3" t="str">
        <f t="shared" ca="1" si="41"/>
        <v>F05</v>
      </c>
      <c r="R258" s="3" t="str">
        <f t="shared" ca="1" si="42"/>
        <v>C07</v>
      </c>
      <c r="S258" s="3" t="str">
        <f t="shared" ca="1" si="43"/>
        <v>○○○○</v>
      </c>
    </row>
    <row r="259" spans="1:19">
      <c r="A259" s="4">
        <v>100256</v>
      </c>
      <c r="B259" s="7">
        <f t="shared" ca="1" si="44"/>
        <v>45508</v>
      </c>
      <c r="C259" s="4">
        <f t="shared" ca="1" si="45"/>
        <v>1191</v>
      </c>
      <c r="D259" s="4" t="str">
        <f t="shared" ca="1" si="47"/>
        <v>F01</v>
      </c>
      <c r="E259" s="4" t="str">
        <f t="shared" ca="1" si="47"/>
        <v>C03</v>
      </c>
      <c r="F259" s="4" t="str">
        <f t="shared" ca="1" si="47"/>
        <v>○○○○</v>
      </c>
      <c r="G259" s="4" t="str">
        <f t="shared" ca="1" si="46"/>
        <v>F03</v>
      </c>
      <c r="H259" s="4" t="str">
        <f t="shared" ca="1" si="46"/>
        <v>C01</v>
      </c>
      <c r="I259" s="4" t="str">
        <f t="shared" ca="1" si="46"/>
        <v>○○○○</v>
      </c>
      <c r="J259" s="6">
        <f t="shared" ca="1" si="36"/>
        <v>3519</v>
      </c>
      <c r="K259" s="3">
        <f t="shared" ca="1" si="48"/>
        <v>1</v>
      </c>
      <c r="N259" s="3" t="str">
        <f t="shared" ca="1" si="38"/>
        <v>F01</v>
      </c>
      <c r="O259" s="3" t="str">
        <f t="shared" ca="1" si="39"/>
        <v>C03</v>
      </c>
      <c r="P259" s="3" t="str">
        <f t="shared" ca="1" si="40"/>
        <v>○○○○</v>
      </c>
      <c r="Q259" s="3" t="str">
        <f t="shared" ca="1" si="41"/>
        <v>F03</v>
      </c>
      <c r="R259" s="3" t="str">
        <f t="shared" ca="1" si="42"/>
        <v>C01</v>
      </c>
      <c r="S259" s="3" t="str">
        <f t="shared" ca="1" si="43"/>
        <v>○○○○</v>
      </c>
    </row>
    <row r="260" spans="1:19">
      <c r="A260" s="4">
        <v>100257</v>
      </c>
      <c r="B260" s="7">
        <f t="shared" ca="1" si="44"/>
        <v>45509</v>
      </c>
      <c r="C260" s="4">
        <f t="shared" ca="1" si="45"/>
        <v>1076</v>
      </c>
      <c r="D260" s="4" t="str">
        <f t="shared" ca="1" si="47"/>
        <v>F01</v>
      </c>
      <c r="E260" s="4" t="str">
        <f t="shared" ca="1" si="47"/>
        <v>C01</v>
      </c>
      <c r="F260" s="4" t="str">
        <f t="shared" ca="1" si="47"/>
        <v>○○○○</v>
      </c>
      <c r="G260" s="4" t="str">
        <f t="shared" ca="1" si="46"/>
        <v>F01</v>
      </c>
      <c r="H260" s="4" t="str">
        <f t="shared" ca="1" si="46"/>
        <v>C08</v>
      </c>
      <c r="I260" s="4" t="str">
        <f t="shared" ca="1" si="46"/>
        <v>○○○○</v>
      </c>
      <c r="J260" s="6">
        <f t="shared" ca="1" si="36"/>
        <v>1782</v>
      </c>
      <c r="K260" s="3">
        <f t="shared" ca="1" si="48"/>
        <v>1</v>
      </c>
      <c r="N260" s="3" t="str">
        <f t="shared" ca="1" si="38"/>
        <v>F01</v>
      </c>
      <c r="O260" s="3" t="str">
        <f t="shared" ca="1" si="39"/>
        <v>C01</v>
      </c>
      <c r="P260" s="3" t="str">
        <f t="shared" ca="1" si="40"/>
        <v>○○○○</v>
      </c>
      <c r="Q260" s="3" t="str">
        <f t="shared" ca="1" si="41"/>
        <v>F01</v>
      </c>
      <c r="R260" s="3" t="str">
        <f t="shared" ca="1" si="42"/>
        <v>C08</v>
      </c>
      <c r="S260" s="3" t="str">
        <f t="shared" ca="1" si="43"/>
        <v>○○○○</v>
      </c>
    </row>
    <row r="261" spans="1:19">
      <c r="A261" s="4">
        <v>100258</v>
      </c>
      <c r="B261" s="7">
        <f t="shared" ca="1" si="44"/>
        <v>45510</v>
      </c>
      <c r="C261" s="4">
        <f t="shared" ca="1" si="45"/>
        <v>1142</v>
      </c>
      <c r="D261" s="4" t="str">
        <f t="shared" ca="1" si="47"/>
        <v>F02</v>
      </c>
      <c r="E261" s="4" t="str">
        <f t="shared" ca="1" si="47"/>
        <v>C07</v>
      </c>
      <c r="F261" s="4" t="str">
        <f t="shared" ca="1" si="47"/>
        <v>○○○○</v>
      </c>
      <c r="G261" s="4" t="str">
        <f t="shared" ca="1" si="46"/>
        <v>F04</v>
      </c>
      <c r="H261" s="4" t="str">
        <f t="shared" ca="1" si="46"/>
        <v>C05</v>
      </c>
      <c r="I261" s="4" t="str">
        <f t="shared" ca="1" si="46"/>
        <v>○○○○</v>
      </c>
      <c r="J261" s="6">
        <f t="shared" ref="J261:J324" ca="1" si="49">RANDBETWEEN(50,5000)</f>
        <v>3815</v>
      </c>
      <c r="K261" s="3">
        <f t="shared" ca="1" si="48"/>
        <v>1</v>
      </c>
      <c r="N261" s="3" t="str">
        <f t="shared" ref="N261:N324" ca="1" si="50">IF(VLOOKUP(RANDBETWEEN(1,8),$L$4:$M$11,2,FALSE)="","-",VLOOKUP(RANDBETWEEN(1,7),$L$4:$M$11,2,FALSE))</f>
        <v>F02</v>
      </c>
      <c r="O261" s="3" t="str">
        <f t="shared" ref="O261:O324" ca="1" si="51">IF(N261="-","-",VLOOKUP(RANDBETWEEN(1,8),$L$12:$M$19,2,FALSE))</f>
        <v>C07</v>
      </c>
      <c r="P261" s="3" t="str">
        <f t="shared" ref="P261:P324" ca="1" si="52">IF(N261="-","-","○○○○")</f>
        <v>○○○○</v>
      </c>
      <c r="Q261" s="3" t="str">
        <f t="shared" ref="Q261:Q324" ca="1" si="53">IF(VLOOKUP(RANDBETWEEN(1,8),$L$4:$M$11,2,FALSE)="","-",VLOOKUP(RANDBETWEEN(1,7),$L$4:$M$11,2,FALSE))</f>
        <v>F04</v>
      </c>
      <c r="R261" s="3" t="str">
        <f t="shared" ref="R261:R324" ca="1" si="54">IF(Q261="-","-",VLOOKUP(RANDBETWEEN(1,8),$L$12:$M$19,2,FALSE))</f>
        <v>C05</v>
      </c>
      <c r="S261" s="3" t="str">
        <f t="shared" ref="S261:S324" ca="1" si="55">IF(Q261="-","-","○○○○")</f>
        <v>○○○○</v>
      </c>
    </row>
    <row r="262" spans="1:19">
      <c r="A262" s="4">
        <v>100259</v>
      </c>
      <c r="B262" s="7">
        <f t="shared" ref="B262:B325" ca="1" si="56">B261+K261</f>
        <v>45511</v>
      </c>
      <c r="C262" s="4">
        <f t="shared" ref="C262:C325" ca="1" si="57">1000+RANDBETWEEN(1,200)</f>
        <v>1165</v>
      </c>
      <c r="D262" s="4" t="str">
        <f t="shared" ca="1" si="47"/>
        <v>F02</v>
      </c>
      <c r="E262" s="4" t="str">
        <f t="shared" ca="1" si="47"/>
        <v>C06</v>
      </c>
      <c r="F262" s="4" t="str">
        <f t="shared" ca="1" si="47"/>
        <v>○○○○</v>
      </c>
      <c r="G262" s="4" t="str">
        <f t="shared" ca="1" si="46"/>
        <v>-</v>
      </c>
      <c r="H262" s="4" t="str">
        <f t="shared" ca="1" si="46"/>
        <v>-</v>
      </c>
      <c r="I262" s="4" t="str">
        <f t="shared" ca="1" si="46"/>
        <v>-</v>
      </c>
      <c r="J262" s="6">
        <f t="shared" ca="1" si="49"/>
        <v>466</v>
      </c>
      <c r="K262" s="3">
        <f t="shared" ca="1" si="48"/>
        <v>1</v>
      </c>
      <c r="N262" s="3" t="str">
        <f t="shared" ca="1" si="50"/>
        <v>F02</v>
      </c>
      <c r="O262" s="3" t="str">
        <f t="shared" ca="1" si="51"/>
        <v>C06</v>
      </c>
      <c r="P262" s="3" t="str">
        <f t="shared" ca="1" si="52"/>
        <v>○○○○</v>
      </c>
      <c r="Q262" s="3" t="str">
        <f t="shared" ca="1" si="53"/>
        <v>-</v>
      </c>
      <c r="R262" s="3" t="str">
        <f t="shared" ca="1" si="54"/>
        <v>-</v>
      </c>
      <c r="S262" s="3" t="str">
        <f t="shared" ca="1" si="55"/>
        <v>-</v>
      </c>
    </row>
    <row r="263" spans="1:19">
      <c r="A263" s="4">
        <v>100260</v>
      </c>
      <c r="B263" s="7">
        <f t="shared" ca="1" si="56"/>
        <v>45512</v>
      </c>
      <c r="C263" s="4">
        <f t="shared" ca="1" si="57"/>
        <v>1029</v>
      </c>
      <c r="D263" s="4" t="str">
        <f t="shared" ca="1" si="47"/>
        <v>F05</v>
      </c>
      <c r="E263" s="4" t="str">
        <f t="shared" ca="1" si="47"/>
        <v>C02</v>
      </c>
      <c r="F263" s="4" t="str">
        <f t="shared" ca="1" si="47"/>
        <v>○○○○</v>
      </c>
      <c r="G263" s="4" t="str">
        <f t="shared" ca="1" si="46"/>
        <v>F02</v>
      </c>
      <c r="H263" s="4" t="str">
        <f t="shared" ca="1" si="46"/>
        <v>C07</v>
      </c>
      <c r="I263" s="4" t="str">
        <f t="shared" ca="1" si="46"/>
        <v>○○○○</v>
      </c>
      <c r="J263" s="6">
        <f t="shared" ca="1" si="49"/>
        <v>2171</v>
      </c>
      <c r="K263" s="3">
        <f t="shared" ca="1" si="48"/>
        <v>1</v>
      </c>
      <c r="N263" s="3" t="str">
        <f t="shared" ca="1" si="50"/>
        <v>F05</v>
      </c>
      <c r="O263" s="3" t="str">
        <f t="shared" ca="1" si="51"/>
        <v>C02</v>
      </c>
      <c r="P263" s="3" t="str">
        <f t="shared" ca="1" si="52"/>
        <v>○○○○</v>
      </c>
      <c r="Q263" s="3" t="str">
        <f t="shared" ca="1" si="53"/>
        <v>F02</v>
      </c>
      <c r="R263" s="3" t="str">
        <f t="shared" ca="1" si="54"/>
        <v>C07</v>
      </c>
      <c r="S263" s="3" t="str">
        <f t="shared" ca="1" si="55"/>
        <v>○○○○</v>
      </c>
    </row>
    <row r="264" spans="1:19">
      <c r="A264" s="4">
        <v>100261</v>
      </c>
      <c r="B264" s="7">
        <f t="shared" ca="1" si="56"/>
        <v>45513</v>
      </c>
      <c r="C264" s="4">
        <f t="shared" ca="1" si="57"/>
        <v>1104</v>
      </c>
      <c r="D264" s="4" t="str">
        <f t="shared" ca="1" si="47"/>
        <v>F01</v>
      </c>
      <c r="E264" s="4" t="str">
        <f t="shared" ca="1" si="47"/>
        <v>C02</v>
      </c>
      <c r="F264" s="4" t="str">
        <f t="shared" ca="1" si="47"/>
        <v>○○○○</v>
      </c>
      <c r="G264" s="4" t="str">
        <f t="shared" ca="1" si="46"/>
        <v>F05</v>
      </c>
      <c r="H264" s="4" t="str">
        <f t="shared" ca="1" si="46"/>
        <v>C03</v>
      </c>
      <c r="I264" s="4" t="str">
        <f t="shared" ca="1" si="46"/>
        <v>○○○○</v>
      </c>
      <c r="J264" s="6">
        <f t="shared" ca="1" si="49"/>
        <v>2671</v>
      </c>
      <c r="K264" s="3">
        <f t="shared" ca="1" si="48"/>
        <v>1</v>
      </c>
      <c r="N264" s="3" t="str">
        <f t="shared" ca="1" si="50"/>
        <v>F01</v>
      </c>
      <c r="O264" s="3" t="str">
        <f t="shared" ca="1" si="51"/>
        <v>C02</v>
      </c>
      <c r="P264" s="3" t="str">
        <f t="shared" ca="1" si="52"/>
        <v>○○○○</v>
      </c>
      <c r="Q264" s="3" t="str">
        <f t="shared" ca="1" si="53"/>
        <v>F05</v>
      </c>
      <c r="R264" s="3" t="str">
        <f t="shared" ca="1" si="54"/>
        <v>C03</v>
      </c>
      <c r="S264" s="3" t="str">
        <f t="shared" ca="1" si="55"/>
        <v>○○○○</v>
      </c>
    </row>
    <row r="265" spans="1:19">
      <c r="A265" s="4">
        <v>100262</v>
      </c>
      <c r="B265" s="7">
        <f t="shared" ca="1" si="56"/>
        <v>45514</v>
      </c>
      <c r="C265" s="4">
        <f t="shared" ca="1" si="57"/>
        <v>1066</v>
      </c>
      <c r="D265" s="4" t="str">
        <f t="shared" ca="1" si="47"/>
        <v>F04</v>
      </c>
      <c r="E265" s="4" t="str">
        <f t="shared" ca="1" si="47"/>
        <v>C06</v>
      </c>
      <c r="F265" s="4" t="str">
        <f t="shared" ca="1" si="47"/>
        <v>○○○○</v>
      </c>
      <c r="G265" s="4" t="str">
        <f t="shared" ca="1" si="46"/>
        <v>F03</v>
      </c>
      <c r="H265" s="4" t="str">
        <f t="shared" ca="1" si="46"/>
        <v>C02</v>
      </c>
      <c r="I265" s="4" t="str">
        <f t="shared" ca="1" si="46"/>
        <v>○○○○</v>
      </c>
      <c r="J265" s="6">
        <f t="shared" ca="1" si="49"/>
        <v>756</v>
      </c>
      <c r="K265" s="3">
        <f t="shared" ca="1" si="48"/>
        <v>1</v>
      </c>
      <c r="N265" s="3" t="str">
        <f t="shared" ca="1" si="50"/>
        <v>F04</v>
      </c>
      <c r="O265" s="3" t="str">
        <f t="shared" ca="1" si="51"/>
        <v>C06</v>
      </c>
      <c r="P265" s="3" t="str">
        <f t="shared" ca="1" si="52"/>
        <v>○○○○</v>
      </c>
      <c r="Q265" s="3" t="str">
        <f t="shared" ca="1" si="53"/>
        <v>F03</v>
      </c>
      <c r="R265" s="3" t="str">
        <f t="shared" ca="1" si="54"/>
        <v>C02</v>
      </c>
      <c r="S265" s="3" t="str">
        <f t="shared" ca="1" si="55"/>
        <v>○○○○</v>
      </c>
    </row>
    <row r="266" spans="1:19">
      <c r="A266" s="4">
        <v>100263</v>
      </c>
      <c r="B266" s="7">
        <f t="shared" ca="1" si="56"/>
        <v>45515</v>
      </c>
      <c r="C266" s="4">
        <f t="shared" ca="1" si="57"/>
        <v>1128</v>
      </c>
      <c r="D266" s="4" t="str">
        <f t="shared" ca="1" si="47"/>
        <v>F06</v>
      </c>
      <c r="E266" s="4" t="str">
        <f t="shared" ca="1" si="47"/>
        <v>C04</v>
      </c>
      <c r="F266" s="4" t="str">
        <f t="shared" ca="1" si="47"/>
        <v>○○○○</v>
      </c>
      <c r="G266" s="4" t="str">
        <f t="shared" ca="1" si="46"/>
        <v>F03</v>
      </c>
      <c r="H266" s="4" t="str">
        <f t="shared" ca="1" si="46"/>
        <v>C06</v>
      </c>
      <c r="I266" s="4" t="str">
        <f t="shared" ca="1" si="46"/>
        <v>○○○○</v>
      </c>
      <c r="J266" s="6">
        <f t="shared" ca="1" si="49"/>
        <v>4023</v>
      </c>
      <c r="K266" s="3">
        <f t="shared" ca="1" si="48"/>
        <v>1</v>
      </c>
      <c r="N266" s="3" t="str">
        <f t="shared" ca="1" si="50"/>
        <v>F06</v>
      </c>
      <c r="O266" s="3" t="str">
        <f t="shared" ca="1" si="51"/>
        <v>C04</v>
      </c>
      <c r="P266" s="3" t="str">
        <f t="shared" ca="1" si="52"/>
        <v>○○○○</v>
      </c>
      <c r="Q266" s="3" t="str">
        <f t="shared" ca="1" si="53"/>
        <v>F03</v>
      </c>
      <c r="R266" s="3" t="str">
        <f t="shared" ca="1" si="54"/>
        <v>C06</v>
      </c>
      <c r="S266" s="3" t="str">
        <f t="shared" ca="1" si="55"/>
        <v>○○○○</v>
      </c>
    </row>
    <row r="267" spans="1:19">
      <c r="A267" s="4">
        <v>100264</v>
      </c>
      <c r="B267" s="7">
        <f t="shared" ca="1" si="56"/>
        <v>45516</v>
      </c>
      <c r="C267" s="4">
        <f t="shared" ca="1" si="57"/>
        <v>1089</v>
      </c>
      <c r="D267" s="4" t="str">
        <f t="shared" ca="1" si="47"/>
        <v>F04</v>
      </c>
      <c r="E267" s="4" t="str">
        <f t="shared" ca="1" si="47"/>
        <v>C07</v>
      </c>
      <c r="F267" s="4" t="str">
        <f t="shared" ca="1" si="47"/>
        <v>○○○○</v>
      </c>
      <c r="G267" s="4" t="str">
        <f t="shared" ca="1" si="46"/>
        <v>F07</v>
      </c>
      <c r="H267" s="4" t="str">
        <f t="shared" ca="1" si="46"/>
        <v>C06</v>
      </c>
      <c r="I267" s="4" t="str">
        <f t="shared" ca="1" si="46"/>
        <v>○○○○</v>
      </c>
      <c r="J267" s="6">
        <f t="shared" ca="1" si="49"/>
        <v>4241</v>
      </c>
      <c r="K267" s="3">
        <f t="shared" ca="1" si="48"/>
        <v>0</v>
      </c>
      <c r="N267" s="3" t="str">
        <f t="shared" ca="1" si="50"/>
        <v>F04</v>
      </c>
      <c r="O267" s="3" t="str">
        <f t="shared" ca="1" si="51"/>
        <v>C07</v>
      </c>
      <c r="P267" s="3" t="str">
        <f t="shared" ca="1" si="52"/>
        <v>○○○○</v>
      </c>
      <c r="Q267" s="3" t="str">
        <f t="shared" ca="1" si="53"/>
        <v>F07</v>
      </c>
      <c r="R267" s="3" t="str">
        <f t="shared" ca="1" si="54"/>
        <v>C06</v>
      </c>
      <c r="S267" s="3" t="str">
        <f t="shared" ca="1" si="55"/>
        <v>○○○○</v>
      </c>
    </row>
    <row r="268" spans="1:19">
      <c r="A268" s="4">
        <v>100265</v>
      </c>
      <c r="B268" s="7">
        <f t="shared" ca="1" si="56"/>
        <v>45516</v>
      </c>
      <c r="C268" s="4">
        <f t="shared" ca="1" si="57"/>
        <v>1114</v>
      </c>
      <c r="D268" s="4" t="str">
        <f t="shared" ca="1" si="47"/>
        <v>F02</v>
      </c>
      <c r="E268" s="4" t="str">
        <f t="shared" ca="1" si="47"/>
        <v>C08</v>
      </c>
      <c r="F268" s="4" t="str">
        <f t="shared" ca="1" si="47"/>
        <v>○○○○</v>
      </c>
      <c r="G268" s="4" t="str">
        <f t="shared" ca="1" si="46"/>
        <v>F05</v>
      </c>
      <c r="H268" s="4" t="str">
        <f t="shared" ca="1" si="46"/>
        <v>C07</v>
      </c>
      <c r="I268" s="4" t="str">
        <f t="shared" ca="1" si="46"/>
        <v>○○○○</v>
      </c>
      <c r="J268" s="6">
        <f t="shared" ca="1" si="49"/>
        <v>3904</v>
      </c>
      <c r="K268" s="3">
        <f t="shared" ca="1" si="48"/>
        <v>0</v>
      </c>
      <c r="N268" s="3" t="str">
        <f t="shared" ca="1" si="50"/>
        <v>F02</v>
      </c>
      <c r="O268" s="3" t="str">
        <f t="shared" ca="1" si="51"/>
        <v>C08</v>
      </c>
      <c r="P268" s="3" t="str">
        <f t="shared" ca="1" si="52"/>
        <v>○○○○</v>
      </c>
      <c r="Q268" s="3" t="str">
        <f t="shared" ca="1" si="53"/>
        <v>F05</v>
      </c>
      <c r="R268" s="3" t="str">
        <f t="shared" ca="1" si="54"/>
        <v>C07</v>
      </c>
      <c r="S268" s="3" t="str">
        <f t="shared" ca="1" si="55"/>
        <v>○○○○</v>
      </c>
    </row>
    <row r="269" spans="1:19">
      <c r="A269" s="4">
        <v>100266</v>
      </c>
      <c r="B269" s="7">
        <f t="shared" ca="1" si="56"/>
        <v>45516</v>
      </c>
      <c r="C269" s="4">
        <f t="shared" ca="1" si="57"/>
        <v>1109</v>
      </c>
      <c r="D269" s="4" t="str">
        <f t="shared" ca="1" si="47"/>
        <v>F01</v>
      </c>
      <c r="E269" s="4" t="str">
        <f t="shared" ca="1" si="47"/>
        <v>C04</v>
      </c>
      <c r="F269" s="4" t="str">
        <f t="shared" ca="1" si="47"/>
        <v>○○○○</v>
      </c>
      <c r="G269" s="4" t="str">
        <f t="shared" ca="1" si="46"/>
        <v>F06</v>
      </c>
      <c r="H269" s="4" t="str">
        <f t="shared" ca="1" si="46"/>
        <v>C02</v>
      </c>
      <c r="I269" s="4" t="str">
        <f t="shared" ca="1" si="46"/>
        <v>○○○○</v>
      </c>
      <c r="J269" s="6">
        <f t="shared" ca="1" si="49"/>
        <v>2895</v>
      </c>
      <c r="K269" s="3">
        <f t="shared" ca="1" si="48"/>
        <v>0</v>
      </c>
      <c r="N269" s="3" t="str">
        <f t="shared" ca="1" si="50"/>
        <v>F01</v>
      </c>
      <c r="O269" s="3" t="str">
        <f t="shared" ca="1" si="51"/>
        <v>C04</v>
      </c>
      <c r="P269" s="3" t="str">
        <f t="shared" ca="1" si="52"/>
        <v>○○○○</v>
      </c>
      <c r="Q269" s="3" t="str">
        <f t="shared" ca="1" si="53"/>
        <v>F06</v>
      </c>
      <c r="R269" s="3" t="str">
        <f t="shared" ca="1" si="54"/>
        <v>C02</v>
      </c>
      <c r="S269" s="3" t="str">
        <f t="shared" ca="1" si="55"/>
        <v>○○○○</v>
      </c>
    </row>
    <row r="270" spans="1:19">
      <c r="A270" s="4">
        <v>100267</v>
      </c>
      <c r="B270" s="7">
        <f t="shared" ca="1" si="56"/>
        <v>45516</v>
      </c>
      <c r="C270" s="4">
        <f t="shared" ca="1" si="57"/>
        <v>1105</v>
      </c>
      <c r="D270" s="4" t="str">
        <f t="shared" ca="1" si="47"/>
        <v>-</v>
      </c>
      <c r="E270" s="4" t="str">
        <f t="shared" ca="1" si="47"/>
        <v>-</v>
      </c>
      <c r="F270" s="4" t="str">
        <f t="shared" ca="1" si="47"/>
        <v>-</v>
      </c>
      <c r="G270" s="4" t="str">
        <f t="shared" ca="1" si="46"/>
        <v>F04</v>
      </c>
      <c r="H270" s="4" t="str">
        <f t="shared" ca="1" si="46"/>
        <v>C08</v>
      </c>
      <c r="I270" s="4" t="str">
        <f t="shared" ca="1" si="46"/>
        <v>○○○○</v>
      </c>
      <c r="J270" s="6">
        <f t="shared" ca="1" si="49"/>
        <v>4644</v>
      </c>
      <c r="K270" s="3">
        <f t="shared" ca="1" si="48"/>
        <v>0</v>
      </c>
      <c r="N270" s="3" t="str">
        <f t="shared" ca="1" si="50"/>
        <v>-</v>
      </c>
      <c r="O270" s="3" t="str">
        <f t="shared" ca="1" si="51"/>
        <v>-</v>
      </c>
      <c r="P270" s="3" t="str">
        <f t="shared" ca="1" si="52"/>
        <v>-</v>
      </c>
      <c r="Q270" s="3" t="str">
        <f t="shared" ca="1" si="53"/>
        <v>F04</v>
      </c>
      <c r="R270" s="3" t="str">
        <f t="shared" ca="1" si="54"/>
        <v>C08</v>
      </c>
      <c r="S270" s="3" t="str">
        <f t="shared" ca="1" si="55"/>
        <v>○○○○</v>
      </c>
    </row>
    <row r="271" spans="1:19">
      <c r="A271" s="4">
        <v>100268</v>
      </c>
      <c r="B271" s="7">
        <f t="shared" ca="1" si="56"/>
        <v>45516</v>
      </c>
      <c r="C271" s="4">
        <f t="shared" ca="1" si="57"/>
        <v>1042</v>
      </c>
      <c r="D271" s="4" t="str">
        <f t="shared" ca="1" si="47"/>
        <v>F03</v>
      </c>
      <c r="E271" s="4" t="str">
        <f t="shared" ca="1" si="47"/>
        <v>C05</v>
      </c>
      <c r="F271" s="4" t="str">
        <f t="shared" ca="1" si="47"/>
        <v>○○○○</v>
      </c>
      <c r="G271" s="4" t="str">
        <f t="shared" ca="1" si="46"/>
        <v>F02</v>
      </c>
      <c r="H271" s="4" t="str">
        <f t="shared" ca="1" si="46"/>
        <v>C06</v>
      </c>
      <c r="I271" s="4" t="str">
        <f t="shared" ca="1" si="46"/>
        <v>○○○○</v>
      </c>
      <c r="J271" s="6">
        <f t="shared" ca="1" si="49"/>
        <v>1407</v>
      </c>
      <c r="K271" s="3">
        <f t="shared" ca="1" si="48"/>
        <v>1</v>
      </c>
      <c r="N271" s="3" t="str">
        <f t="shared" ca="1" si="50"/>
        <v>F03</v>
      </c>
      <c r="O271" s="3" t="str">
        <f t="shared" ca="1" si="51"/>
        <v>C05</v>
      </c>
      <c r="P271" s="3" t="str">
        <f t="shared" ca="1" si="52"/>
        <v>○○○○</v>
      </c>
      <c r="Q271" s="3" t="str">
        <f t="shared" ca="1" si="53"/>
        <v>F02</v>
      </c>
      <c r="R271" s="3" t="str">
        <f t="shared" ca="1" si="54"/>
        <v>C06</v>
      </c>
      <c r="S271" s="3" t="str">
        <f t="shared" ca="1" si="55"/>
        <v>○○○○</v>
      </c>
    </row>
    <row r="272" spans="1:19">
      <c r="A272" s="4">
        <v>100269</v>
      </c>
      <c r="B272" s="7">
        <f t="shared" ca="1" si="56"/>
        <v>45517</v>
      </c>
      <c r="C272" s="4">
        <f t="shared" ca="1" si="57"/>
        <v>1047</v>
      </c>
      <c r="D272" s="4" t="str">
        <f t="shared" ca="1" si="47"/>
        <v>F02</v>
      </c>
      <c r="E272" s="4" t="str">
        <f t="shared" ca="1" si="47"/>
        <v>C07</v>
      </c>
      <c r="F272" s="4" t="str">
        <f t="shared" ca="1" si="47"/>
        <v>○○○○</v>
      </c>
      <c r="G272" s="4" t="str">
        <f t="shared" ca="1" si="46"/>
        <v>F03</v>
      </c>
      <c r="H272" s="4" t="str">
        <f t="shared" ca="1" si="46"/>
        <v>C02</v>
      </c>
      <c r="I272" s="4" t="str">
        <f t="shared" ca="1" si="46"/>
        <v>○○○○</v>
      </c>
      <c r="J272" s="6">
        <f t="shared" ca="1" si="49"/>
        <v>2213</v>
      </c>
      <c r="K272" s="3">
        <f t="shared" ca="1" si="48"/>
        <v>0</v>
      </c>
      <c r="N272" s="3" t="str">
        <f t="shared" ca="1" si="50"/>
        <v>F02</v>
      </c>
      <c r="O272" s="3" t="str">
        <f t="shared" ca="1" si="51"/>
        <v>C07</v>
      </c>
      <c r="P272" s="3" t="str">
        <f t="shared" ca="1" si="52"/>
        <v>○○○○</v>
      </c>
      <c r="Q272" s="3" t="str">
        <f t="shared" ca="1" si="53"/>
        <v>F03</v>
      </c>
      <c r="R272" s="3" t="str">
        <f t="shared" ca="1" si="54"/>
        <v>C02</v>
      </c>
      <c r="S272" s="3" t="str">
        <f t="shared" ca="1" si="55"/>
        <v>○○○○</v>
      </c>
    </row>
    <row r="273" spans="1:19">
      <c r="A273" s="4">
        <v>100270</v>
      </c>
      <c r="B273" s="7">
        <f t="shared" ca="1" si="56"/>
        <v>45517</v>
      </c>
      <c r="C273" s="4">
        <f t="shared" ca="1" si="57"/>
        <v>1093</v>
      </c>
      <c r="D273" s="4" t="str">
        <f t="shared" ca="1" si="47"/>
        <v>F06</v>
      </c>
      <c r="E273" s="4" t="str">
        <f t="shared" ca="1" si="47"/>
        <v>C01</v>
      </c>
      <c r="F273" s="4" t="str">
        <f t="shared" ca="1" si="47"/>
        <v>○○○○</v>
      </c>
      <c r="G273" s="4" t="str">
        <f t="shared" ca="1" si="47"/>
        <v>F01</v>
      </c>
      <c r="H273" s="4" t="str">
        <f t="shared" ca="1" si="47"/>
        <v>C03</v>
      </c>
      <c r="I273" s="4" t="str">
        <f t="shared" ca="1" si="47"/>
        <v>○○○○</v>
      </c>
      <c r="J273" s="6">
        <f t="shared" ca="1" si="49"/>
        <v>3342</v>
      </c>
      <c r="K273" s="3">
        <f t="shared" ca="1" si="48"/>
        <v>0</v>
      </c>
      <c r="N273" s="3" t="str">
        <f t="shared" ca="1" si="50"/>
        <v>F06</v>
      </c>
      <c r="O273" s="3" t="str">
        <f t="shared" ca="1" si="51"/>
        <v>C01</v>
      </c>
      <c r="P273" s="3" t="str">
        <f t="shared" ca="1" si="52"/>
        <v>○○○○</v>
      </c>
      <c r="Q273" s="3" t="str">
        <f t="shared" ca="1" si="53"/>
        <v>F01</v>
      </c>
      <c r="R273" s="3" t="str">
        <f t="shared" ca="1" si="54"/>
        <v>C03</v>
      </c>
      <c r="S273" s="3" t="str">
        <f t="shared" ca="1" si="55"/>
        <v>○○○○</v>
      </c>
    </row>
    <row r="274" spans="1:19">
      <c r="A274" s="4">
        <v>100271</v>
      </c>
      <c r="B274" s="7">
        <f t="shared" ca="1" si="56"/>
        <v>45517</v>
      </c>
      <c r="C274" s="4">
        <f t="shared" ca="1" si="57"/>
        <v>1067</v>
      </c>
      <c r="D274" s="4" t="str">
        <f t="shared" ref="D274:I316" ca="1" si="58">N274</f>
        <v>F03</v>
      </c>
      <c r="E274" s="4" t="str">
        <f t="shared" ca="1" si="58"/>
        <v>C08</v>
      </c>
      <c r="F274" s="4" t="str">
        <f t="shared" ca="1" si="58"/>
        <v>○○○○</v>
      </c>
      <c r="G274" s="4" t="str">
        <f t="shared" ca="1" si="58"/>
        <v>F06</v>
      </c>
      <c r="H274" s="4" t="str">
        <f t="shared" ca="1" si="58"/>
        <v>C05</v>
      </c>
      <c r="I274" s="4" t="str">
        <f t="shared" ca="1" si="58"/>
        <v>○○○○</v>
      </c>
      <c r="J274" s="6">
        <f t="shared" ca="1" si="49"/>
        <v>2135</v>
      </c>
      <c r="K274" s="3">
        <f t="shared" ca="1" si="48"/>
        <v>1</v>
      </c>
      <c r="N274" s="3" t="str">
        <f t="shared" ca="1" si="50"/>
        <v>F03</v>
      </c>
      <c r="O274" s="3" t="str">
        <f t="shared" ca="1" si="51"/>
        <v>C08</v>
      </c>
      <c r="P274" s="3" t="str">
        <f t="shared" ca="1" si="52"/>
        <v>○○○○</v>
      </c>
      <c r="Q274" s="3" t="str">
        <f t="shared" ca="1" si="53"/>
        <v>F06</v>
      </c>
      <c r="R274" s="3" t="str">
        <f t="shared" ca="1" si="54"/>
        <v>C05</v>
      </c>
      <c r="S274" s="3" t="str">
        <f t="shared" ca="1" si="55"/>
        <v>○○○○</v>
      </c>
    </row>
    <row r="275" spans="1:19">
      <c r="A275" s="4">
        <v>100272</v>
      </c>
      <c r="B275" s="7">
        <f t="shared" ca="1" si="56"/>
        <v>45518</v>
      </c>
      <c r="C275" s="4">
        <f t="shared" ca="1" si="57"/>
        <v>1026</v>
      </c>
      <c r="D275" s="4" t="str">
        <f t="shared" ca="1" si="58"/>
        <v>-</v>
      </c>
      <c r="E275" s="4" t="str">
        <f t="shared" ca="1" si="58"/>
        <v>-</v>
      </c>
      <c r="F275" s="4" t="str">
        <f t="shared" ca="1" si="58"/>
        <v>-</v>
      </c>
      <c r="G275" s="4" t="str">
        <f t="shared" ca="1" si="58"/>
        <v>F06</v>
      </c>
      <c r="H275" s="4" t="str">
        <f t="shared" ca="1" si="58"/>
        <v>C02</v>
      </c>
      <c r="I275" s="4" t="str">
        <f t="shared" ca="1" si="58"/>
        <v>○○○○</v>
      </c>
      <c r="J275" s="6">
        <f t="shared" ca="1" si="49"/>
        <v>2924</v>
      </c>
      <c r="K275" s="3">
        <f t="shared" ca="1" si="48"/>
        <v>1</v>
      </c>
      <c r="N275" s="3" t="str">
        <f t="shared" ca="1" si="50"/>
        <v>-</v>
      </c>
      <c r="O275" s="3" t="str">
        <f t="shared" ca="1" si="51"/>
        <v>-</v>
      </c>
      <c r="P275" s="3" t="str">
        <f t="shared" ca="1" si="52"/>
        <v>-</v>
      </c>
      <c r="Q275" s="3" t="str">
        <f t="shared" ca="1" si="53"/>
        <v>F06</v>
      </c>
      <c r="R275" s="3" t="str">
        <f t="shared" ca="1" si="54"/>
        <v>C02</v>
      </c>
      <c r="S275" s="3" t="str">
        <f t="shared" ca="1" si="55"/>
        <v>○○○○</v>
      </c>
    </row>
    <row r="276" spans="1:19">
      <c r="A276" s="4">
        <v>100273</v>
      </c>
      <c r="B276" s="7">
        <f t="shared" ca="1" si="56"/>
        <v>45519</v>
      </c>
      <c r="C276" s="4">
        <f t="shared" ca="1" si="57"/>
        <v>1192</v>
      </c>
      <c r="D276" s="4" t="str">
        <f t="shared" ca="1" si="58"/>
        <v>F06</v>
      </c>
      <c r="E276" s="4" t="str">
        <f t="shared" ca="1" si="58"/>
        <v>C08</v>
      </c>
      <c r="F276" s="4" t="str">
        <f t="shared" ca="1" si="58"/>
        <v>○○○○</v>
      </c>
      <c r="G276" s="4" t="str">
        <f t="shared" ca="1" si="58"/>
        <v>F06</v>
      </c>
      <c r="H276" s="4" t="str">
        <f t="shared" ca="1" si="58"/>
        <v>C08</v>
      </c>
      <c r="I276" s="4" t="str">
        <f t="shared" ca="1" si="58"/>
        <v>○○○○</v>
      </c>
      <c r="J276" s="6">
        <f t="shared" ca="1" si="49"/>
        <v>4559</v>
      </c>
      <c r="K276" s="3">
        <f t="shared" ca="1" si="48"/>
        <v>1</v>
      </c>
      <c r="N276" s="3" t="str">
        <f t="shared" ca="1" si="50"/>
        <v>F06</v>
      </c>
      <c r="O276" s="3" t="str">
        <f t="shared" ca="1" si="51"/>
        <v>C08</v>
      </c>
      <c r="P276" s="3" t="str">
        <f t="shared" ca="1" si="52"/>
        <v>○○○○</v>
      </c>
      <c r="Q276" s="3" t="str">
        <f t="shared" ca="1" si="53"/>
        <v>F06</v>
      </c>
      <c r="R276" s="3" t="str">
        <f t="shared" ca="1" si="54"/>
        <v>C08</v>
      </c>
      <c r="S276" s="3" t="str">
        <f t="shared" ca="1" si="55"/>
        <v>○○○○</v>
      </c>
    </row>
    <row r="277" spans="1:19">
      <c r="A277" s="4">
        <v>100274</v>
      </c>
      <c r="B277" s="7">
        <f t="shared" ca="1" si="56"/>
        <v>45520</v>
      </c>
      <c r="C277" s="4">
        <f t="shared" ca="1" si="57"/>
        <v>1186</v>
      </c>
      <c r="D277" s="4" t="str">
        <f t="shared" ca="1" si="58"/>
        <v>F04</v>
      </c>
      <c r="E277" s="4" t="str">
        <f t="shared" ca="1" si="58"/>
        <v>C04</v>
      </c>
      <c r="F277" s="4" t="str">
        <f t="shared" ca="1" si="58"/>
        <v>○○○○</v>
      </c>
      <c r="G277" s="4" t="str">
        <f t="shared" ca="1" si="58"/>
        <v>F04</v>
      </c>
      <c r="H277" s="4" t="str">
        <f t="shared" ca="1" si="58"/>
        <v>C04</v>
      </c>
      <c r="I277" s="4" t="str">
        <f t="shared" ca="1" si="58"/>
        <v>○○○○</v>
      </c>
      <c r="J277" s="6">
        <f t="shared" ca="1" si="49"/>
        <v>3778</v>
      </c>
      <c r="K277" s="3">
        <f t="shared" ca="1" si="48"/>
        <v>1</v>
      </c>
      <c r="N277" s="3" t="str">
        <f t="shared" ca="1" si="50"/>
        <v>F04</v>
      </c>
      <c r="O277" s="3" t="str">
        <f t="shared" ca="1" si="51"/>
        <v>C04</v>
      </c>
      <c r="P277" s="3" t="str">
        <f t="shared" ca="1" si="52"/>
        <v>○○○○</v>
      </c>
      <c r="Q277" s="3" t="str">
        <f t="shared" ca="1" si="53"/>
        <v>F04</v>
      </c>
      <c r="R277" s="3" t="str">
        <f t="shared" ca="1" si="54"/>
        <v>C04</v>
      </c>
      <c r="S277" s="3" t="str">
        <f t="shared" ca="1" si="55"/>
        <v>○○○○</v>
      </c>
    </row>
    <row r="278" spans="1:19">
      <c r="A278" s="4">
        <v>100275</v>
      </c>
      <c r="B278" s="7">
        <f t="shared" ca="1" si="56"/>
        <v>45521</v>
      </c>
      <c r="C278" s="4">
        <f t="shared" ca="1" si="57"/>
        <v>1193</v>
      </c>
      <c r="D278" s="4" t="str">
        <f t="shared" ca="1" si="58"/>
        <v>F04</v>
      </c>
      <c r="E278" s="4" t="str">
        <f t="shared" ca="1" si="58"/>
        <v>C06</v>
      </c>
      <c r="F278" s="4" t="str">
        <f t="shared" ca="1" si="58"/>
        <v>○○○○</v>
      </c>
      <c r="G278" s="4" t="str">
        <f t="shared" ca="1" si="58"/>
        <v>F06</v>
      </c>
      <c r="H278" s="4" t="str">
        <f t="shared" ca="1" si="58"/>
        <v>C06</v>
      </c>
      <c r="I278" s="4" t="str">
        <f t="shared" ca="1" si="58"/>
        <v>○○○○</v>
      </c>
      <c r="J278" s="6">
        <f t="shared" ca="1" si="49"/>
        <v>805</v>
      </c>
      <c r="K278" s="3">
        <f t="shared" ca="1" si="48"/>
        <v>1</v>
      </c>
      <c r="N278" s="3" t="str">
        <f t="shared" ca="1" si="50"/>
        <v>F04</v>
      </c>
      <c r="O278" s="3" t="str">
        <f t="shared" ca="1" si="51"/>
        <v>C06</v>
      </c>
      <c r="P278" s="3" t="str">
        <f t="shared" ca="1" si="52"/>
        <v>○○○○</v>
      </c>
      <c r="Q278" s="3" t="str">
        <f t="shared" ca="1" si="53"/>
        <v>F06</v>
      </c>
      <c r="R278" s="3" t="str">
        <f t="shared" ca="1" si="54"/>
        <v>C06</v>
      </c>
      <c r="S278" s="3" t="str">
        <f t="shared" ca="1" si="55"/>
        <v>○○○○</v>
      </c>
    </row>
    <row r="279" spans="1:19">
      <c r="A279" s="4">
        <v>100276</v>
      </c>
      <c r="B279" s="7">
        <f t="shared" ca="1" si="56"/>
        <v>45522</v>
      </c>
      <c r="C279" s="4">
        <f t="shared" ca="1" si="57"/>
        <v>1058</v>
      </c>
      <c r="D279" s="4" t="str">
        <f t="shared" ca="1" si="58"/>
        <v>F06</v>
      </c>
      <c r="E279" s="4" t="str">
        <f t="shared" ca="1" si="58"/>
        <v>C05</v>
      </c>
      <c r="F279" s="4" t="str">
        <f t="shared" ca="1" si="58"/>
        <v>○○○○</v>
      </c>
      <c r="G279" s="4" t="str">
        <f t="shared" ca="1" si="58"/>
        <v>F03</v>
      </c>
      <c r="H279" s="4" t="str">
        <f t="shared" ca="1" si="58"/>
        <v>C06</v>
      </c>
      <c r="I279" s="4" t="str">
        <f t="shared" ca="1" si="58"/>
        <v>○○○○</v>
      </c>
      <c r="J279" s="6">
        <f t="shared" ca="1" si="49"/>
        <v>3786</v>
      </c>
      <c r="K279" s="3">
        <f t="shared" ca="1" si="48"/>
        <v>1</v>
      </c>
      <c r="N279" s="3" t="str">
        <f t="shared" ca="1" si="50"/>
        <v>F06</v>
      </c>
      <c r="O279" s="3" t="str">
        <f t="shared" ca="1" si="51"/>
        <v>C05</v>
      </c>
      <c r="P279" s="3" t="str">
        <f t="shared" ca="1" si="52"/>
        <v>○○○○</v>
      </c>
      <c r="Q279" s="3" t="str">
        <f t="shared" ca="1" si="53"/>
        <v>F03</v>
      </c>
      <c r="R279" s="3" t="str">
        <f t="shared" ca="1" si="54"/>
        <v>C06</v>
      </c>
      <c r="S279" s="3" t="str">
        <f t="shared" ca="1" si="55"/>
        <v>○○○○</v>
      </c>
    </row>
    <row r="280" spans="1:19">
      <c r="A280" s="4">
        <v>100277</v>
      </c>
      <c r="B280" s="7">
        <f t="shared" ca="1" si="56"/>
        <v>45523</v>
      </c>
      <c r="C280" s="4">
        <f t="shared" ca="1" si="57"/>
        <v>1124</v>
      </c>
      <c r="D280" s="4" t="str">
        <f t="shared" ca="1" si="58"/>
        <v>F04</v>
      </c>
      <c r="E280" s="4" t="str">
        <f t="shared" ca="1" si="58"/>
        <v>C08</v>
      </c>
      <c r="F280" s="4" t="str">
        <f t="shared" ca="1" si="58"/>
        <v>○○○○</v>
      </c>
      <c r="G280" s="4" t="str">
        <f t="shared" ca="1" si="58"/>
        <v>F07</v>
      </c>
      <c r="H280" s="4" t="str">
        <f t="shared" ca="1" si="58"/>
        <v>C06</v>
      </c>
      <c r="I280" s="4" t="str">
        <f t="shared" ca="1" si="58"/>
        <v>○○○○</v>
      </c>
      <c r="J280" s="6">
        <f t="shared" ca="1" si="49"/>
        <v>1014</v>
      </c>
      <c r="K280" s="3">
        <f t="shared" ca="1" si="48"/>
        <v>1</v>
      </c>
      <c r="N280" s="3" t="str">
        <f t="shared" ca="1" si="50"/>
        <v>F04</v>
      </c>
      <c r="O280" s="3" t="str">
        <f t="shared" ca="1" si="51"/>
        <v>C08</v>
      </c>
      <c r="P280" s="3" t="str">
        <f t="shared" ca="1" si="52"/>
        <v>○○○○</v>
      </c>
      <c r="Q280" s="3" t="str">
        <f t="shared" ca="1" si="53"/>
        <v>F07</v>
      </c>
      <c r="R280" s="3" t="str">
        <f t="shared" ca="1" si="54"/>
        <v>C06</v>
      </c>
      <c r="S280" s="3" t="str">
        <f t="shared" ca="1" si="55"/>
        <v>○○○○</v>
      </c>
    </row>
    <row r="281" spans="1:19">
      <c r="A281" s="4">
        <v>100278</v>
      </c>
      <c r="B281" s="7">
        <f t="shared" ca="1" si="56"/>
        <v>45524</v>
      </c>
      <c r="C281" s="4">
        <f t="shared" ca="1" si="57"/>
        <v>1155</v>
      </c>
      <c r="D281" s="4" t="str">
        <f t="shared" ca="1" si="58"/>
        <v>F05</v>
      </c>
      <c r="E281" s="4" t="str">
        <f t="shared" ca="1" si="58"/>
        <v>C01</v>
      </c>
      <c r="F281" s="4" t="str">
        <f t="shared" ca="1" si="58"/>
        <v>○○○○</v>
      </c>
      <c r="G281" s="4" t="str">
        <f t="shared" ca="1" si="58"/>
        <v>-</v>
      </c>
      <c r="H281" s="4" t="str">
        <f t="shared" ca="1" si="58"/>
        <v>-</v>
      </c>
      <c r="I281" s="4" t="str">
        <f t="shared" ca="1" si="58"/>
        <v>-</v>
      </c>
      <c r="J281" s="6">
        <f t="shared" ca="1" si="49"/>
        <v>1685</v>
      </c>
      <c r="K281" s="3">
        <f t="shared" ca="1" si="48"/>
        <v>1</v>
      </c>
      <c r="N281" s="3" t="str">
        <f t="shared" ca="1" si="50"/>
        <v>F05</v>
      </c>
      <c r="O281" s="3" t="str">
        <f t="shared" ca="1" si="51"/>
        <v>C01</v>
      </c>
      <c r="P281" s="3" t="str">
        <f t="shared" ca="1" si="52"/>
        <v>○○○○</v>
      </c>
      <c r="Q281" s="3" t="str">
        <f t="shared" ca="1" si="53"/>
        <v>-</v>
      </c>
      <c r="R281" s="3" t="str">
        <f t="shared" ca="1" si="54"/>
        <v>-</v>
      </c>
      <c r="S281" s="3" t="str">
        <f t="shared" ca="1" si="55"/>
        <v>-</v>
      </c>
    </row>
    <row r="282" spans="1:19">
      <c r="A282" s="4">
        <v>100279</v>
      </c>
      <c r="B282" s="7">
        <f t="shared" ca="1" si="56"/>
        <v>45525</v>
      </c>
      <c r="C282" s="4">
        <f t="shared" ca="1" si="57"/>
        <v>1081</v>
      </c>
      <c r="D282" s="4" t="str">
        <f t="shared" ca="1" si="58"/>
        <v>F03</v>
      </c>
      <c r="E282" s="4" t="str">
        <f t="shared" ca="1" si="58"/>
        <v>C05</v>
      </c>
      <c r="F282" s="4" t="str">
        <f t="shared" ca="1" si="58"/>
        <v>○○○○</v>
      </c>
      <c r="G282" s="4" t="str">
        <f t="shared" ca="1" si="58"/>
        <v>F06</v>
      </c>
      <c r="H282" s="4" t="str">
        <f t="shared" ca="1" si="58"/>
        <v>C05</v>
      </c>
      <c r="I282" s="4" t="str">
        <f t="shared" ca="1" si="58"/>
        <v>○○○○</v>
      </c>
      <c r="J282" s="6">
        <f t="shared" ca="1" si="49"/>
        <v>1945</v>
      </c>
      <c r="K282" s="3">
        <f t="shared" ca="1" si="48"/>
        <v>0</v>
      </c>
      <c r="N282" s="3" t="str">
        <f t="shared" ca="1" si="50"/>
        <v>F03</v>
      </c>
      <c r="O282" s="3" t="str">
        <f t="shared" ca="1" si="51"/>
        <v>C05</v>
      </c>
      <c r="P282" s="3" t="str">
        <f t="shared" ca="1" si="52"/>
        <v>○○○○</v>
      </c>
      <c r="Q282" s="3" t="str">
        <f t="shared" ca="1" si="53"/>
        <v>F06</v>
      </c>
      <c r="R282" s="3" t="str">
        <f t="shared" ca="1" si="54"/>
        <v>C05</v>
      </c>
      <c r="S282" s="3" t="str">
        <f t="shared" ca="1" si="55"/>
        <v>○○○○</v>
      </c>
    </row>
    <row r="283" spans="1:19">
      <c r="A283" s="4">
        <v>100280</v>
      </c>
      <c r="B283" s="7">
        <f t="shared" ca="1" si="56"/>
        <v>45525</v>
      </c>
      <c r="C283" s="4">
        <f t="shared" ca="1" si="57"/>
        <v>1017</v>
      </c>
      <c r="D283" s="4" t="str">
        <f t="shared" ca="1" si="58"/>
        <v>F04</v>
      </c>
      <c r="E283" s="4" t="str">
        <f t="shared" ca="1" si="58"/>
        <v>C07</v>
      </c>
      <c r="F283" s="4" t="str">
        <f t="shared" ca="1" si="58"/>
        <v>○○○○</v>
      </c>
      <c r="G283" s="4" t="str">
        <f t="shared" ca="1" si="58"/>
        <v>F05</v>
      </c>
      <c r="H283" s="4" t="str">
        <f t="shared" ca="1" si="58"/>
        <v>C03</v>
      </c>
      <c r="I283" s="4" t="str">
        <f t="shared" ca="1" si="58"/>
        <v>○○○○</v>
      </c>
      <c r="J283" s="6">
        <f t="shared" ca="1" si="49"/>
        <v>514</v>
      </c>
      <c r="K283" s="3">
        <f t="shared" ca="1" si="48"/>
        <v>1</v>
      </c>
      <c r="N283" s="3" t="str">
        <f t="shared" ca="1" si="50"/>
        <v>F04</v>
      </c>
      <c r="O283" s="3" t="str">
        <f t="shared" ca="1" si="51"/>
        <v>C07</v>
      </c>
      <c r="P283" s="3" t="str">
        <f t="shared" ca="1" si="52"/>
        <v>○○○○</v>
      </c>
      <c r="Q283" s="3" t="str">
        <f t="shared" ca="1" si="53"/>
        <v>F05</v>
      </c>
      <c r="R283" s="3" t="str">
        <f t="shared" ca="1" si="54"/>
        <v>C03</v>
      </c>
      <c r="S283" s="3" t="str">
        <f t="shared" ca="1" si="55"/>
        <v>○○○○</v>
      </c>
    </row>
    <row r="284" spans="1:19">
      <c r="A284" s="4">
        <v>100281</v>
      </c>
      <c r="B284" s="7">
        <f t="shared" ca="1" si="56"/>
        <v>45526</v>
      </c>
      <c r="C284" s="4">
        <f t="shared" ca="1" si="57"/>
        <v>1078</v>
      </c>
      <c r="D284" s="4" t="str">
        <f t="shared" ca="1" si="58"/>
        <v>F05</v>
      </c>
      <c r="E284" s="4" t="str">
        <f t="shared" ca="1" si="58"/>
        <v>C06</v>
      </c>
      <c r="F284" s="4" t="str">
        <f t="shared" ca="1" si="58"/>
        <v>○○○○</v>
      </c>
      <c r="G284" s="4" t="str">
        <f t="shared" ca="1" si="58"/>
        <v>F01</v>
      </c>
      <c r="H284" s="4" t="str">
        <f t="shared" ca="1" si="58"/>
        <v>C02</v>
      </c>
      <c r="I284" s="4" t="str">
        <f t="shared" ca="1" si="58"/>
        <v>○○○○</v>
      </c>
      <c r="J284" s="6">
        <f t="shared" ca="1" si="49"/>
        <v>2960</v>
      </c>
      <c r="K284" s="3">
        <f t="shared" ca="1" si="48"/>
        <v>1</v>
      </c>
      <c r="N284" s="3" t="str">
        <f t="shared" ca="1" si="50"/>
        <v>F05</v>
      </c>
      <c r="O284" s="3" t="str">
        <f t="shared" ca="1" si="51"/>
        <v>C06</v>
      </c>
      <c r="P284" s="3" t="str">
        <f t="shared" ca="1" si="52"/>
        <v>○○○○</v>
      </c>
      <c r="Q284" s="3" t="str">
        <f t="shared" ca="1" si="53"/>
        <v>F01</v>
      </c>
      <c r="R284" s="3" t="str">
        <f t="shared" ca="1" si="54"/>
        <v>C02</v>
      </c>
      <c r="S284" s="3" t="str">
        <f t="shared" ca="1" si="55"/>
        <v>○○○○</v>
      </c>
    </row>
    <row r="285" spans="1:19">
      <c r="A285" s="4">
        <v>100282</v>
      </c>
      <c r="B285" s="7">
        <f t="shared" ca="1" si="56"/>
        <v>45527</v>
      </c>
      <c r="C285" s="4">
        <f t="shared" ca="1" si="57"/>
        <v>1047</v>
      </c>
      <c r="D285" s="4" t="str">
        <f t="shared" ca="1" si="58"/>
        <v>F02</v>
      </c>
      <c r="E285" s="4" t="str">
        <f t="shared" ca="1" si="58"/>
        <v>C06</v>
      </c>
      <c r="F285" s="4" t="str">
        <f t="shared" ca="1" si="58"/>
        <v>○○○○</v>
      </c>
      <c r="G285" s="4" t="str">
        <f t="shared" ca="1" si="58"/>
        <v>F05</v>
      </c>
      <c r="H285" s="4" t="str">
        <f t="shared" ca="1" si="58"/>
        <v>C05</v>
      </c>
      <c r="I285" s="4" t="str">
        <f t="shared" ca="1" si="58"/>
        <v>○○○○</v>
      </c>
      <c r="J285" s="6">
        <f t="shared" ca="1" si="49"/>
        <v>1880</v>
      </c>
      <c r="K285" s="3">
        <f t="shared" ca="1" si="48"/>
        <v>1</v>
      </c>
      <c r="N285" s="3" t="str">
        <f t="shared" ca="1" si="50"/>
        <v>F02</v>
      </c>
      <c r="O285" s="3" t="str">
        <f t="shared" ca="1" si="51"/>
        <v>C06</v>
      </c>
      <c r="P285" s="3" t="str">
        <f t="shared" ca="1" si="52"/>
        <v>○○○○</v>
      </c>
      <c r="Q285" s="3" t="str">
        <f t="shared" ca="1" si="53"/>
        <v>F05</v>
      </c>
      <c r="R285" s="3" t="str">
        <f t="shared" ca="1" si="54"/>
        <v>C05</v>
      </c>
      <c r="S285" s="3" t="str">
        <f t="shared" ca="1" si="55"/>
        <v>○○○○</v>
      </c>
    </row>
    <row r="286" spans="1:19">
      <c r="A286" s="4">
        <v>100283</v>
      </c>
      <c r="B286" s="7">
        <f t="shared" ca="1" si="56"/>
        <v>45528</v>
      </c>
      <c r="C286" s="4">
        <f t="shared" ca="1" si="57"/>
        <v>1197</v>
      </c>
      <c r="D286" s="4" t="str">
        <f t="shared" ca="1" si="58"/>
        <v>F03</v>
      </c>
      <c r="E286" s="4" t="str">
        <f t="shared" ca="1" si="58"/>
        <v>C08</v>
      </c>
      <c r="F286" s="4" t="str">
        <f t="shared" ca="1" si="58"/>
        <v>○○○○</v>
      </c>
      <c r="G286" s="4" t="str">
        <f t="shared" ca="1" si="58"/>
        <v>F03</v>
      </c>
      <c r="H286" s="4" t="str">
        <f t="shared" ca="1" si="58"/>
        <v>C07</v>
      </c>
      <c r="I286" s="4" t="str">
        <f t="shared" ca="1" si="58"/>
        <v>○○○○</v>
      </c>
      <c r="J286" s="6">
        <f t="shared" ca="1" si="49"/>
        <v>208</v>
      </c>
      <c r="K286" s="3">
        <f t="shared" ca="1" si="48"/>
        <v>1</v>
      </c>
      <c r="N286" s="3" t="str">
        <f t="shared" ca="1" si="50"/>
        <v>F03</v>
      </c>
      <c r="O286" s="3" t="str">
        <f t="shared" ca="1" si="51"/>
        <v>C08</v>
      </c>
      <c r="P286" s="3" t="str">
        <f t="shared" ca="1" si="52"/>
        <v>○○○○</v>
      </c>
      <c r="Q286" s="3" t="str">
        <f t="shared" ca="1" si="53"/>
        <v>F03</v>
      </c>
      <c r="R286" s="3" t="str">
        <f t="shared" ca="1" si="54"/>
        <v>C07</v>
      </c>
      <c r="S286" s="3" t="str">
        <f t="shared" ca="1" si="55"/>
        <v>○○○○</v>
      </c>
    </row>
    <row r="287" spans="1:19">
      <c r="A287" s="4">
        <v>100284</v>
      </c>
      <c r="B287" s="7">
        <f t="shared" ca="1" si="56"/>
        <v>45529</v>
      </c>
      <c r="C287" s="4">
        <f t="shared" ca="1" si="57"/>
        <v>1014</v>
      </c>
      <c r="D287" s="4" t="str">
        <f t="shared" ca="1" si="58"/>
        <v>F06</v>
      </c>
      <c r="E287" s="4" t="str">
        <f t="shared" ca="1" si="58"/>
        <v>C03</v>
      </c>
      <c r="F287" s="4" t="str">
        <f t="shared" ca="1" si="58"/>
        <v>○○○○</v>
      </c>
      <c r="G287" s="4" t="str">
        <f t="shared" ca="1" si="58"/>
        <v>F02</v>
      </c>
      <c r="H287" s="4" t="str">
        <f t="shared" ca="1" si="58"/>
        <v>C04</v>
      </c>
      <c r="I287" s="4" t="str">
        <f t="shared" ca="1" si="58"/>
        <v>○○○○</v>
      </c>
      <c r="J287" s="6">
        <f t="shared" ca="1" si="49"/>
        <v>4173</v>
      </c>
      <c r="K287" s="3">
        <f t="shared" ca="1" si="48"/>
        <v>1</v>
      </c>
      <c r="N287" s="3" t="str">
        <f t="shared" ca="1" si="50"/>
        <v>F06</v>
      </c>
      <c r="O287" s="3" t="str">
        <f t="shared" ca="1" si="51"/>
        <v>C03</v>
      </c>
      <c r="P287" s="3" t="str">
        <f t="shared" ca="1" si="52"/>
        <v>○○○○</v>
      </c>
      <c r="Q287" s="3" t="str">
        <f t="shared" ca="1" si="53"/>
        <v>F02</v>
      </c>
      <c r="R287" s="3" t="str">
        <f t="shared" ca="1" si="54"/>
        <v>C04</v>
      </c>
      <c r="S287" s="3" t="str">
        <f t="shared" ca="1" si="55"/>
        <v>○○○○</v>
      </c>
    </row>
    <row r="288" spans="1:19">
      <c r="A288" s="4">
        <v>100285</v>
      </c>
      <c r="B288" s="7">
        <f t="shared" ca="1" si="56"/>
        <v>45530</v>
      </c>
      <c r="C288" s="4">
        <f t="shared" ca="1" si="57"/>
        <v>1093</v>
      </c>
      <c r="D288" s="4" t="str">
        <f t="shared" ca="1" si="58"/>
        <v>F06</v>
      </c>
      <c r="E288" s="4" t="str">
        <f t="shared" ca="1" si="58"/>
        <v>C03</v>
      </c>
      <c r="F288" s="4" t="str">
        <f t="shared" ca="1" si="58"/>
        <v>○○○○</v>
      </c>
      <c r="G288" s="4" t="str">
        <f t="shared" ca="1" si="58"/>
        <v>-</v>
      </c>
      <c r="H288" s="4" t="str">
        <f t="shared" ca="1" si="58"/>
        <v>-</v>
      </c>
      <c r="I288" s="4" t="str">
        <f t="shared" ca="1" si="58"/>
        <v>-</v>
      </c>
      <c r="J288" s="6">
        <f t="shared" ca="1" si="49"/>
        <v>1847</v>
      </c>
      <c r="K288" s="3">
        <f t="shared" ca="1" si="48"/>
        <v>0</v>
      </c>
      <c r="N288" s="3" t="str">
        <f t="shared" ca="1" si="50"/>
        <v>F06</v>
      </c>
      <c r="O288" s="3" t="str">
        <f t="shared" ca="1" si="51"/>
        <v>C03</v>
      </c>
      <c r="P288" s="3" t="str">
        <f t="shared" ca="1" si="52"/>
        <v>○○○○</v>
      </c>
      <c r="Q288" s="3" t="str">
        <f t="shared" ca="1" si="53"/>
        <v>-</v>
      </c>
      <c r="R288" s="3" t="str">
        <f t="shared" ca="1" si="54"/>
        <v>-</v>
      </c>
      <c r="S288" s="3" t="str">
        <f t="shared" ca="1" si="55"/>
        <v>-</v>
      </c>
    </row>
    <row r="289" spans="1:19">
      <c r="A289" s="4">
        <v>100286</v>
      </c>
      <c r="B289" s="7">
        <f t="shared" ca="1" si="56"/>
        <v>45530</v>
      </c>
      <c r="C289" s="4">
        <f t="shared" ca="1" si="57"/>
        <v>1072</v>
      </c>
      <c r="D289" s="4" t="str">
        <f t="shared" ca="1" si="58"/>
        <v>F06</v>
      </c>
      <c r="E289" s="4" t="str">
        <f t="shared" ca="1" si="58"/>
        <v>C03</v>
      </c>
      <c r="F289" s="4" t="str">
        <f t="shared" ca="1" si="58"/>
        <v>○○○○</v>
      </c>
      <c r="G289" s="4" t="str">
        <f t="shared" ca="1" si="58"/>
        <v>F06</v>
      </c>
      <c r="H289" s="4" t="str">
        <f t="shared" ca="1" si="58"/>
        <v>C05</v>
      </c>
      <c r="I289" s="4" t="str">
        <f t="shared" ca="1" si="58"/>
        <v>○○○○</v>
      </c>
      <c r="J289" s="6">
        <f t="shared" ca="1" si="49"/>
        <v>3370</v>
      </c>
      <c r="K289" s="3">
        <f t="shared" ca="1" si="48"/>
        <v>0</v>
      </c>
      <c r="N289" s="3" t="str">
        <f t="shared" ca="1" si="50"/>
        <v>F06</v>
      </c>
      <c r="O289" s="3" t="str">
        <f t="shared" ca="1" si="51"/>
        <v>C03</v>
      </c>
      <c r="P289" s="3" t="str">
        <f t="shared" ca="1" si="52"/>
        <v>○○○○</v>
      </c>
      <c r="Q289" s="3" t="str">
        <f t="shared" ca="1" si="53"/>
        <v>F06</v>
      </c>
      <c r="R289" s="3" t="str">
        <f t="shared" ca="1" si="54"/>
        <v>C05</v>
      </c>
      <c r="S289" s="3" t="str">
        <f t="shared" ca="1" si="55"/>
        <v>○○○○</v>
      </c>
    </row>
    <row r="290" spans="1:19">
      <c r="A290" s="4">
        <v>100287</v>
      </c>
      <c r="B290" s="7">
        <f t="shared" ca="1" si="56"/>
        <v>45530</v>
      </c>
      <c r="C290" s="4">
        <f t="shared" ca="1" si="57"/>
        <v>1090</v>
      </c>
      <c r="D290" s="4" t="str">
        <f t="shared" ca="1" si="58"/>
        <v>F05</v>
      </c>
      <c r="E290" s="4" t="str">
        <f t="shared" ca="1" si="58"/>
        <v>C03</v>
      </c>
      <c r="F290" s="4" t="str">
        <f t="shared" ca="1" si="58"/>
        <v>○○○○</v>
      </c>
      <c r="G290" s="4" t="str">
        <f t="shared" ca="1" si="58"/>
        <v>F05</v>
      </c>
      <c r="H290" s="4" t="str">
        <f t="shared" ca="1" si="58"/>
        <v>C04</v>
      </c>
      <c r="I290" s="4" t="str">
        <f t="shared" ca="1" si="58"/>
        <v>○○○○</v>
      </c>
      <c r="J290" s="6">
        <f t="shared" ca="1" si="49"/>
        <v>2927</v>
      </c>
      <c r="K290" s="3">
        <f t="shared" ca="1" si="48"/>
        <v>0</v>
      </c>
      <c r="N290" s="3" t="str">
        <f t="shared" ca="1" si="50"/>
        <v>F05</v>
      </c>
      <c r="O290" s="3" t="str">
        <f t="shared" ca="1" si="51"/>
        <v>C03</v>
      </c>
      <c r="P290" s="3" t="str">
        <f t="shared" ca="1" si="52"/>
        <v>○○○○</v>
      </c>
      <c r="Q290" s="3" t="str">
        <f t="shared" ca="1" si="53"/>
        <v>F05</v>
      </c>
      <c r="R290" s="3" t="str">
        <f t="shared" ca="1" si="54"/>
        <v>C04</v>
      </c>
      <c r="S290" s="3" t="str">
        <f t="shared" ca="1" si="55"/>
        <v>○○○○</v>
      </c>
    </row>
    <row r="291" spans="1:19">
      <c r="A291" s="4">
        <v>100288</v>
      </c>
      <c r="B291" s="7">
        <f t="shared" ca="1" si="56"/>
        <v>45530</v>
      </c>
      <c r="C291" s="4">
        <f t="shared" ca="1" si="57"/>
        <v>1071</v>
      </c>
      <c r="D291" s="4" t="str">
        <f t="shared" ca="1" si="58"/>
        <v>F02</v>
      </c>
      <c r="E291" s="4" t="str">
        <f t="shared" ca="1" si="58"/>
        <v>C08</v>
      </c>
      <c r="F291" s="4" t="str">
        <f t="shared" ca="1" si="58"/>
        <v>○○○○</v>
      </c>
      <c r="G291" s="4" t="str">
        <f t="shared" ca="1" si="58"/>
        <v>F03</v>
      </c>
      <c r="H291" s="4" t="str">
        <f t="shared" ca="1" si="58"/>
        <v>C05</v>
      </c>
      <c r="I291" s="4" t="str">
        <f t="shared" ca="1" si="58"/>
        <v>○○○○</v>
      </c>
      <c r="J291" s="6">
        <f t="shared" ca="1" si="49"/>
        <v>273</v>
      </c>
      <c r="K291" s="3">
        <f t="shared" ca="1" si="48"/>
        <v>1</v>
      </c>
      <c r="N291" s="3" t="str">
        <f t="shared" ca="1" si="50"/>
        <v>F02</v>
      </c>
      <c r="O291" s="3" t="str">
        <f t="shared" ca="1" si="51"/>
        <v>C08</v>
      </c>
      <c r="P291" s="3" t="str">
        <f t="shared" ca="1" si="52"/>
        <v>○○○○</v>
      </c>
      <c r="Q291" s="3" t="str">
        <f t="shared" ca="1" si="53"/>
        <v>F03</v>
      </c>
      <c r="R291" s="3" t="str">
        <f t="shared" ca="1" si="54"/>
        <v>C05</v>
      </c>
      <c r="S291" s="3" t="str">
        <f t="shared" ca="1" si="55"/>
        <v>○○○○</v>
      </c>
    </row>
    <row r="292" spans="1:19">
      <c r="A292" s="4">
        <v>100289</v>
      </c>
      <c r="B292" s="7">
        <f t="shared" ca="1" si="56"/>
        <v>45531</v>
      </c>
      <c r="C292" s="4">
        <f t="shared" ca="1" si="57"/>
        <v>1068</v>
      </c>
      <c r="D292" s="4" t="str">
        <f t="shared" ca="1" si="58"/>
        <v>F07</v>
      </c>
      <c r="E292" s="4" t="str">
        <f t="shared" ca="1" si="58"/>
        <v>C02</v>
      </c>
      <c r="F292" s="4" t="str">
        <f t="shared" ca="1" si="58"/>
        <v>○○○○</v>
      </c>
      <c r="G292" s="4" t="str">
        <f t="shared" ca="1" si="58"/>
        <v>F07</v>
      </c>
      <c r="H292" s="4" t="str">
        <f t="shared" ca="1" si="58"/>
        <v>C06</v>
      </c>
      <c r="I292" s="4" t="str">
        <f t="shared" ca="1" si="58"/>
        <v>○○○○</v>
      </c>
      <c r="J292" s="6">
        <f t="shared" ca="1" si="49"/>
        <v>3768</v>
      </c>
      <c r="K292" s="3">
        <f t="shared" ca="1" si="48"/>
        <v>0</v>
      </c>
      <c r="N292" s="3" t="str">
        <f t="shared" ca="1" si="50"/>
        <v>F07</v>
      </c>
      <c r="O292" s="3" t="str">
        <f t="shared" ca="1" si="51"/>
        <v>C02</v>
      </c>
      <c r="P292" s="3" t="str">
        <f t="shared" ca="1" si="52"/>
        <v>○○○○</v>
      </c>
      <c r="Q292" s="3" t="str">
        <f t="shared" ca="1" si="53"/>
        <v>F07</v>
      </c>
      <c r="R292" s="3" t="str">
        <f t="shared" ca="1" si="54"/>
        <v>C06</v>
      </c>
      <c r="S292" s="3" t="str">
        <f t="shared" ca="1" si="55"/>
        <v>○○○○</v>
      </c>
    </row>
    <row r="293" spans="1:19">
      <c r="A293" s="4">
        <v>100290</v>
      </c>
      <c r="B293" s="7">
        <f t="shared" ca="1" si="56"/>
        <v>45531</v>
      </c>
      <c r="C293" s="4">
        <f t="shared" ca="1" si="57"/>
        <v>1007</v>
      </c>
      <c r="D293" s="4" t="str">
        <f t="shared" ca="1" si="58"/>
        <v>F05</v>
      </c>
      <c r="E293" s="4" t="str">
        <f t="shared" ca="1" si="58"/>
        <v>C03</v>
      </c>
      <c r="F293" s="4" t="str">
        <f t="shared" ca="1" si="58"/>
        <v>○○○○</v>
      </c>
      <c r="G293" s="4" t="str">
        <f t="shared" ca="1" si="58"/>
        <v>F05</v>
      </c>
      <c r="H293" s="4" t="str">
        <f t="shared" ca="1" si="58"/>
        <v>C02</v>
      </c>
      <c r="I293" s="4" t="str">
        <f t="shared" ca="1" si="58"/>
        <v>○○○○</v>
      </c>
      <c r="J293" s="6">
        <f t="shared" ca="1" si="49"/>
        <v>2031</v>
      </c>
      <c r="K293" s="3">
        <f t="shared" ca="1" si="48"/>
        <v>1</v>
      </c>
      <c r="N293" s="3" t="str">
        <f t="shared" ca="1" si="50"/>
        <v>F05</v>
      </c>
      <c r="O293" s="3" t="str">
        <f t="shared" ca="1" si="51"/>
        <v>C03</v>
      </c>
      <c r="P293" s="3" t="str">
        <f t="shared" ca="1" si="52"/>
        <v>○○○○</v>
      </c>
      <c r="Q293" s="3" t="str">
        <f t="shared" ca="1" si="53"/>
        <v>F05</v>
      </c>
      <c r="R293" s="3" t="str">
        <f t="shared" ca="1" si="54"/>
        <v>C02</v>
      </c>
      <c r="S293" s="3" t="str">
        <f t="shared" ca="1" si="55"/>
        <v>○○○○</v>
      </c>
    </row>
    <row r="294" spans="1:19">
      <c r="A294" s="4">
        <v>100291</v>
      </c>
      <c r="B294" s="7">
        <f t="shared" ca="1" si="56"/>
        <v>45532</v>
      </c>
      <c r="C294" s="4">
        <f t="shared" ca="1" si="57"/>
        <v>1079</v>
      </c>
      <c r="D294" s="4" t="str">
        <f t="shared" ca="1" si="58"/>
        <v>F01</v>
      </c>
      <c r="E294" s="4" t="str">
        <f t="shared" ca="1" si="58"/>
        <v>C01</v>
      </c>
      <c r="F294" s="4" t="str">
        <f t="shared" ca="1" si="58"/>
        <v>○○○○</v>
      </c>
      <c r="G294" s="4" t="str">
        <f t="shared" ca="1" si="58"/>
        <v>F04</v>
      </c>
      <c r="H294" s="4" t="str">
        <f t="shared" ca="1" si="58"/>
        <v>C07</v>
      </c>
      <c r="I294" s="4" t="str">
        <f t="shared" ca="1" si="58"/>
        <v>○○○○</v>
      </c>
      <c r="J294" s="6">
        <f t="shared" ca="1" si="49"/>
        <v>244</v>
      </c>
      <c r="K294" s="3">
        <f t="shared" ca="1" si="48"/>
        <v>0</v>
      </c>
      <c r="N294" s="3" t="str">
        <f t="shared" ca="1" si="50"/>
        <v>F01</v>
      </c>
      <c r="O294" s="3" t="str">
        <f t="shared" ca="1" si="51"/>
        <v>C01</v>
      </c>
      <c r="P294" s="3" t="str">
        <f t="shared" ca="1" si="52"/>
        <v>○○○○</v>
      </c>
      <c r="Q294" s="3" t="str">
        <f t="shared" ca="1" si="53"/>
        <v>F04</v>
      </c>
      <c r="R294" s="3" t="str">
        <f t="shared" ca="1" si="54"/>
        <v>C07</v>
      </c>
      <c r="S294" s="3" t="str">
        <f t="shared" ca="1" si="55"/>
        <v>○○○○</v>
      </c>
    </row>
    <row r="295" spans="1:19">
      <c r="A295" s="4">
        <v>100292</v>
      </c>
      <c r="B295" s="7">
        <f t="shared" ca="1" si="56"/>
        <v>45532</v>
      </c>
      <c r="C295" s="4">
        <f t="shared" ca="1" si="57"/>
        <v>1129</v>
      </c>
      <c r="D295" s="4" t="str">
        <f t="shared" ca="1" si="58"/>
        <v>F06</v>
      </c>
      <c r="E295" s="4" t="str">
        <f t="shared" ca="1" si="58"/>
        <v>C01</v>
      </c>
      <c r="F295" s="4" t="str">
        <f t="shared" ca="1" si="58"/>
        <v>○○○○</v>
      </c>
      <c r="G295" s="4" t="str">
        <f t="shared" ca="1" si="58"/>
        <v>F05</v>
      </c>
      <c r="H295" s="4" t="str">
        <f t="shared" ca="1" si="58"/>
        <v>C05</v>
      </c>
      <c r="I295" s="4" t="str">
        <f t="shared" ca="1" si="58"/>
        <v>○○○○</v>
      </c>
      <c r="J295" s="6">
        <f t="shared" ca="1" si="49"/>
        <v>3217</v>
      </c>
      <c r="K295" s="3">
        <f t="shared" ca="1" si="48"/>
        <v>0</v>
      </c>
      <c r="N295" s="3" t="str">
        <f t="shared" ca="1" si="50"/>
        <v>F06</v>
      </c>
      <c r="O295" s="3" t="str">
        <f t="shared" ca="1" si="51"/>
        <v>C01</v>
      </c>
      <c r="P295" s="3" t="str">
        <f t="shared" ca="1" si="52"/>
        <v>○○○○</v>
      </c>
      <c r="Q295" s="3" t="str">
        <f t="shared" ca="1" si="53"/>
        <v>F05</v>
      </c>
      <c r="R295" s="3" t="str">
        <f t="shared" ca="1" si="54"/>
        <v>C05</v>
      </c>
      <c r="S295" s="3" t="str">
        <f t="shared" ca="1" si="55"/>
        <v>○○○○</v>
      </c>
    </row>
    <row r="296" spans="1:19">
      <c r="A296" s="4">
        <v>100293</v>
      </c>
      <c r="B296" s="7">
        <f t="shared" ca="1" si="56"/>
        <v>45532</v>
      </c>
      <c r="C296" s="4">
        <f t="shared" ca="1" si="57"/>
        <v>1098</v>
      </c>
      <c r="D296" s="4" t="str">
        <f t="shared" ca="1" si="58"/>
        <v>F04</v>
      </c>
      <c r="E296" s="4" t="str">
        <f t="shared" ca="1" si="58"/>
        <v>C08</v>
      </c>
      <c r="F296" s="4" t="str">
        <f t="shared" ca="1" si="58"/>
        <v>○○○○</v>
      </c>
      <c r="G296" s="4" t="str">
        <f t="shared" ca="1" si="58"/>
        <v>F01</v>
      </c>
      <c r="H296" s="4" t="str">
        <f t="shared" ca="1" si="58"/>
        <v>C06</v>
      </c>
      <c r="I296" s="4" t="str">
        <f t="shared" ca="1" si="58"/>
        <v>○○○○</v>
      </c>
      <c r="J296" s="6">
        <f t="shared" ca="1" si="49"/>
        <v>1146</v>
      </c>
      <c r="K296" s="3">
        <f t="shared" ca="1" si="48"/>
        <v>0</v>
      </c>
      <c r="N296" s="3" t="str">
        <f t="shared" ca="1" si="50"/>
        <v>F04</v>
      </c>
      <c r="O296" s="3" t="str">
        <f t="shared" ca="1" si="51"/>
        <v>C08</v>
      </c>
      <c r="P296" s="3" t="str">
        <f t="shared" ca="1" si="52"/>
        <v>○○○○</v>
      </c>
      <c r="Q296" s="3" t="str">
        <f t="shared" ca="1" si="53"/>
        <v>F01</v>
      </c>
      <c r="R296" s="3" t="str">
        <f t="shared" ca="1" si="54"/>
        <v>C06</v>
      </c>
      <c r="S296" s="3" t="str">
        <f t="shared" ca="1" si="55"/>
        <v>○○○○</v>
      </c>
    </row>
    <row r="297" spans="1:19">
      <c r="A297" s="4">
        <v>100294</v>
      </c>
      <c r="B297" s="7">
        <f t="shared" ca="1" si="56"/>
        <v>45532</v>
      </c>
      <c r="C297" s="4">
        <f t="shared" ca="1" si="57"/>
        <v>1170</v>
      </c>
      <c r="D297" s="4" t="str">
        <f t="shared" ca="1" si="58"/>
        <v>F02</v>
      </c>
      <c r="E297" s="4" t="str">
        <f t="shared" ca="1" si="58"/>
        <v>C04</v>
      </c>
      <c r="F297" s="4" t="str">
        <f t="shared" ca="1" si="58"/>
        <v>○○○○</v>
      </c>
      <c r="G297" s="4" t="str">
        <f t="shared" ca="1" si="58"/>
        <v>F05</v>
      </c>
      <c r="H297" s="4" t="str">
        <f t="shared" ca="1" si="58"/>
        <v>C04</v>
      </c>
      <c r="I297" s="4" t="str">
        <f t="shared" ca="1" si="58"/>
        <v>○○○○</v>
      </c>
      <c r="J297" s="6">
        <f t="shared" ca="1" si="49"/>
        <v>3348</v>
      </c>
      <c r="K297" s="3">
        <f t="shared" ca="1" si="48"/>
        <v>1</v>
      </c>
      <c r="N297" s="3" t="str">
        <f t="shared" ca="1" si="50"/>
        <v>F02</v>
      </c>
      <c r="O297" s="3" t="str">
        <f t="shared" ca="1" si="51"/>
        <v>C04</v>
      </c>
      <c r="P297" s="3" t="str">
        <f t="shared" ca="1" si="52"/>
        <v>○○○○</v>
      </c>
      <c r="Q297" s="3" t="str">
        <f t="shared" ca="1" si="53"/>
        <v>F05</v>
      </c>
      <c r="R297" s="3" t="str">
        <f t="shared" ca="1" si="54"/>
        <v>C04</v>
      </c>
      <c r="S297" s="3" t="str">
        <f t="shared" ca="1" si="55"/>
        <v>○○○○</v>
      </c>
    </row>
    <row r="298" spans="1:19">
      <c r="A298" s="4">
        <v>100295</v>
      </c>
      <c r="B298" s="7">
        <f t="shared" ca="1" si="56"/>
        <v>45533</v>
      </c>
      <c r="C298" s="4">
        <f t="shared" ca="1" si="57"/>
        <v>1009</v>
      </c>
      <c r="D298" s="4" t="str">
        <f t="shared" ca="1" si="58"/>
        <v>F02</v>
      </c>
      <c r="E298" s="4" t="str">
        <f t="shared" ca="1" si="58"/>
        <v>C04</v>
      </c>
      <c r="F298" s="4" t="str">
        <f t="shared" ca="1" si="58"/>
        <v>○○○○</v>
      </c>
      <c r="G298" s="4" t="str">
        <f t="shared" ca="1" si="58"/>
        <v>F01</v>
      </c>
      <c r="H298" s="4" t="str">
        <f t="shared" ca="1" si="58"/>
        <v>C06</v>
      </c>
      <c r="I298" s="4" t="str">
        <f t="shared" ca="1" si="58"/>
        <v>○○○○</v>
      </c>
      <c r="J298" s="6">
        <f t="shared" ca="1" si="49"/>
        <v>4844</v>
      </c>
      <c r="K298" s="3">
        <f t="shared" ca="1" si="48"/>
        <v>1</v>
      </c>
      <c r="N298" s="3" t="str">
        <f t="shared" ca="1" si="50"/>
        <v>F02</v>
      </c>
      <c r="O298" s="3" t="str">
        <f t="shared" ca="1" si="51"/>
        <v>C04</v>
      </c>
      <c r="P298" s="3" t="str">
        <f t="shared" ca="1" si="52"/>
        <v>○○○○</v>
      </c>
      <c r="Q298" s="3" t="str">
        <f t="shared" ca="1" si="53"/>
        <v>F01</v>
      </c>
      <c r="R298" s="3" t="str">
        <f t="shared" ca="1" si="54"/>
        <v>C06</v>
      </c>
      <c r="S298" s="3" t="str">
        <f t="shared" ca="1" si="55"/>
        <v>○○○○</v>
      </c>
    </row>
    <row r="299" spans="1:19">
      <c r="A299" s="4">
        <v>100296</v>
      </c>
      <c r="B299" s="7">
        <f t="shared" ca="1" si="56"/>
        <v>45534</v>
      </c>
      <c r="C299" s="4">
        <f t="shared" ca="1" si="57"/>
        <v>1065</v>
      </c>
      <c r="D299" s="4" t="str">
        <f t="shared" ca="1" si="58"/>
        <v>F01</v>
      </c>
      <c r="E299" s="4" t="str">
        <f t="shared" ca="1" si="58"/>
        <v>C04</v>
      </c>
      <c r="F299" s="4" t="str">
        <f t="shared" ca="1" si="58"/>
        <v>○○○○</v>
      </c>
      <c r="G299" s="4" t="str">
        <f t="shared" ca="1" si="58"/>
        <v>F06</v>
      </c>
      <c r="H299" s="4" t="str">
        <f t="shared" ca="1" si="58"/>
        <v>C03</v>
      </c>
      <c r="I299" s="4" t="str">
        <f t="shared" ca="1" si="58"/>
        <v>○○○○</v>
      </c>
      <c r="J299" s="6">
        <f t="shared" ca="1" si="49"/>
        <v>3441</v>
      </c>
      <c r="K299" s="3">
        <f t="shared" ca="1" si="48"/>
        <v>1</v>
      </c>
      <c r="N299" s="3" t="str">
        <f t="shared" ca="1" si="50"/>
        <v>F01</v>
      </c>
      <c r="O299" s="3" t="str">
        <f t="shared" ca="1" si="51"/>
        <v>C04</v>
      </c>
      <c r="P299" s="3" t="str">
        <f t="shared" ca="1" si="52"/>
        <v>○○○○</v>
      </c>
      <c r="Q299" s="3" t="str">
        <f t="shared" ca="1" si="53"/>
        <v>F06</v>
      </c>
      <c r="R299" s="3" t="str">
        <f t="shared" ca="1" si="54"/>
        <v>C03</v>
      </c>
      <c r="S299" s="3" t="str">
        <f t="shared" ca="1" si="55"/>
        <v>○○○○</v>
      </c>
    </row>
    <row r="300" spans="1:19">
      <c r="A300" s="4">
        <v>100297</v>
      </c>
      <c r="B300" s="7">
        <f t="shared" ca="1" si="56"/>
        <v>45535</v>
      </c>
      <c r="C300" s="4">
        <f t="shared" ca="1" si="57"/>
        <v>1071</v>
      </c>
      <c r="D300" s="4" t="str">
        <f t="shared" ca="1" si="58"/>
        <v>F02</v>
      </c>
      <c r="E300" s="4" t="str">
        <f t="shared" ca="1" si="58"/>
        <v>C04</v>
      </c>
      <c r="F300" s="4" t="str">
        <f t="shared" ca="1" si="58"/>
        <v>○○○○</v>
      </c>
      <c r="G300" s="4" t="str">
        <f t="shared" ca="1" si="58"/>
        <v>F02</v>
      </c>
      <c r="H300" s="4" t="str">
        <f t="shared" ca="1" si="58"/>
        <v>C01</v>
      </c>
      <c r="I300" s="4" t="str">
        <f t="shared" ca="1" si="58"/>
        <v>○○○○</v>
      </c>
      <c r="J300" s="6">
        <f t="shared" ca="1" si="49"/>
        <v>3091</v>
      </c>
      <c r="K300" s="3">
        <f t="shared" ca="1" si="48"/>
        <v>1</v>
      </c>
      <c r="N300" s="3" t="str">
        <f t="shared" ca="1" si="50"/>
        <v>F02</v>
      </c>
      <c r="O300" s="3" t="str">
        <f t="shared" ca="1" si="51"/>
        <v>C04</v>
      </c>
      <c r="P300" s="3" t="str">
        <f t="shared" ca="1" si="52"/>
        <v>○○○○</v>
      </c>
      <c r="Q300" s="3" t="str">
        <f t="shared" ca="1" si="53"/>
        <v>F02</v>
      </c>
      <c r="R300" s="3" t="str">
        <f t="shared" ca="1" si="54"/>
        <v>C01</v>
      </c>
      <c r="S300" s="3" t="str">
        <f t="shared" ca="1" si="55"/>
        <v>○○○○</v>
      </c>
    </row>
    <row r="301" spans="1:19">
      <c r="A301" s="4">
        <v>100298</v>
      </c>
      <c r="B301" s="7">
        <f t="shared" ca="1" si="56"/>
        <v>45536</v>
      </c>
      <c r="C301" s="4">
        <f t="shared" ca="1" si="57"/>
        <v>1067</v>
      </c>
      <c r="D301" s="4" t="str">
        <f t="shared" ca="1" si="58"/>
        <v>F02</v>
      </c>
      <c r="E301" s="4" t="str">
        <f t="shared" ca="1" si="58"/>
        <v>C04</v>
      </c>
      <c r="F301" s="4" t="str">
        <f t="shared" ca="1" si="58"/>
        <v>○○○○</v>
      </c>
      <c r="G301" s="4" t="str">
        <f t="shared" ca="1" si="58"/>
        <v>F06</v>
      </c>
      <c r="H301" s="4" t="str">
        <f t="shared" ca="1" si="58"/>
        <v>C01</v>
      </c>
      <c r="I301" s="4" t="str">
        <f t="shared" ca="1" si="58"/>
        <v>○○○○</v>
      </c>
      <c r="J301" s="6">
        <f t="shared" ca="1" si="49"/>
        <v>1478</v>
      </c>
      <c r="K301" s="3">
        <f t="shared" ca="1" si="48"/>
        <v>0</v>
      </c>
      <c r="N301" s="3" t="str">
        <f t="shared" ca="1" si="50"/>
        <v>F02</v>
      </c>
      <c r="O301" s="3" t="str">
        <f t="shared" ca="1" si="51"/>
        <v>C04</v>
      </c>
      <c r="P301" s="3" t="str">
        <f t="shared" ca="1" si="52"/>
        <v>○○○○</v>
      </c>
      <c r="Q301" s="3" t="str">
        <f t="shared" ca="1" si="53"/>
        <v>F06</v>
      </c>
      <c r="R301" s="3" t="str">
        <f t="shared" ca="1" si="54"/>
        <v>C01</v>
      </c>
      <c r="S301" s="3" t="str">
        <f t="shared" ca="1" si="55"/>
        <v>○○○○</v>
      </c>
    </row>
    <row r="302" spans="1:19">
      <c r="A302" s="4">
        <v>100299</v>
      </c>
      <c r="B302" s="7">
        <f t="shared" ca="1" si="56"/>
        <v>45536</v>
      </c>
      <c r="C302" s="4">
        <f t="shared" ca="1" si="57"/>
        <v>1098</v>
      </c>
      <c r="D302" s="4" t="str">
        <f t="shared" ca="1" si="58"/>
        <v>F05</v>
      </c>
      <c r="E302" s="4" t="str">
        <f t="shared" ca="1" si="58"/>
        <v>C02</v>
      </c>
      <c r="F302" s="4" t="str">
        <f t="shared" ca="1" si="58"/>
        <v>○○○○</v>
      </c>
      <c r="G302" s="4" t="str">
        <f t="shared" ca="1" si="58"/>
        <v>-</v>
      </c>
      <c r="H302" s="4" t="str">
        <f t="shared" ca="1" si="58"/>
        <v>-</v>
      </c>
      <c r="I302" s="4" t="str">
        <f t="shared" ca="1" si="58"/>
        <v>-</v>
      </c>
      <c r="J302" s="6">
        <f t="shared" ca="1" si="49"/>
        <v>2180</v>
      </c>
      <c r="K302" s="3">
        <f t="shared" ca="1" si="48"/>
        <v>0</v>
      </c>
      <c r="N302" s="3" t="str">
        <f t="shared" ca="1" si="50"/>
        <v>F05</v>
      </c>
      <c r="O302" s="3" t="str">
        <f t="shared" ca="1" si="51"/>
        <v>C02</v>
      </c>
      <c r="P302" s="3" t="str">
        <f t="shared" ca="1" si="52"/>
        <v>○○○○</v>
      </c>
      <c r="Q302" s="3" t="str">
        <f t="shared" ca="1" si="53"/>
        <v>-</v>
      </c>
      <c r="R302" s="3" t="str">
        <f t="shared" ca="1" si="54"/>
        <v>-</v>
      </c>
      <c r="S302" s="3" t="str">
        <f t="shared" ca="1" si="55"/>
        <v>-</v>
      </c>
    </row>
    <row r="303" spans="1:19">
      <c r="A303" s="4">
        <v>100300</v>
      </c>
      <c r="B303" s="7">
        <f t="shared" ca="1" si="56"/>
        <v>45536</v>
      </c>
      <c r="C303" s="4">
        <f t="shared" ca="1" si="57"/>
        <v>1067</v>
      </c>
      <c r="D303" s="4" t="str">
        <f t="shared" ca="1" si="58"/>
        <v>F07</v>
      </c>
      <c r="E303" s="4" t="str">
        <f t="shared" ca="1" si="58"/>
        <v>C06</v>
      </c>
      <c r="F303" s="4" t="str">
        <f t="shared" ca="1" si="58"/>
        <v>○○○○</v>
      </c>
      <c r="G303" s="4" t="str">
        <f t="shared" ca="1" si="58"/>
        <v>-</v>
      </c>
      <c r="H303" s="4" t="str">
        <f t="shared" ca="1" si="58"/>
        <v>-</v>
      </c>
      <c r="I303" s="4" t="str">
        <f t="shared" ca="1" si="58"/>
        <v>-</v>
      </c>
      <c r="J303" s="6">
        <f t="shared" ca="1" si="49"/>
        <v>3695</v>
      </c>
      <c r="K303" s="3">
        <f t="shared" ca="1" si="48"/>
        <v>1</v>
      </c>
      <c r="N303" s="3" t="str">
        <f t="shared" ca="1" si="50"/>
        <v>F07</v>
      </c>
      <c r="O303" s="3" t="str">
        <f t="shared" ca="1" si="51"/>
        <v>C06</v>
      </c>
      <c r="P303" s="3" t="str">
        <f t="shared" ca="1" si="52"/>
        <v>○○○○</v>
      </c>
      <c r="Q303" s="3" t="str">
        <f t="shared" ca="1" si="53"/>
        <v>-</v>
      </c>
      <c r="R303" s="3" t="str">
        <f t="shared" ca="1" si="54"/>
        <v>-</v>
      </c>
      <c r="S303" s="3" t="str">
        <f t="shared" ca="1" si="55"/>
        <v>-</v>
      </c>
    </row>
    <row r="304" spans="1:19">
      <c r="A304" s="4">
        <v>100301</v>
      </c>
      <c r="B304" s="7">
        <f t="shared" ca="1" si="56"/>
        <v>45537</v>
      </c>
      <c r="C304" s="4">
        <f t="shared" ca="1" si="57"/>
        <v>1049</v>
      </c>
      <c r="D304" s="4" t="str">
        <f t="shared" ca="1" si="58"/>
        <v>F03</v>
      </c>
      <c r="E304" s="4" t="str">
        <f t="shared" ca="1" si="58"/>
        <v>C08</v>
      </c>
      <c r="F304" s="4" t="str">
        <f t="shared" ca="1" si="58"/>
        <v>○○○○</v>
      </c>
      <c r="G304" s="4" t="str">
        <f t="shared" ca="1" si="58"/>
        <v>F05</v>
      </c>
      <c r="H304" s="4" t="str">
        <f t="shared" ca="1" si="58"/>
        <v>C01</v>
      </c>
      <c r="I304" s="4" t="str">
        <f t="shared" ca="1" si="58"/>
        <v>○○○○</v>
      </c>
      <c r="J304" s="6">
        <f t="shared" ca="1" si="49"/>
        <v>2144</v>
      </c>
      <c r="K304" s="3">
        <f t="shared" ca="1" si="48"/>
        <v>1</v>
      </c>
      <c r="N304" s="3" t="str">
        <f t="shared" ca="1" si="50"/>
        <v>F03</v>
      </c>
      <c r="O304" s="3" t="str">
        <f t="shared" ca="1" si="51"/>
        <v>C08</v>
      </c>
      <c r="P304" s="3" t="str">
        <f t="shared" ca="1" si="52"/>
        <v>○○○○</v>
      </c>
      <c r="Q304" s="3" t="str">
        <f t="shared" ca="1" si="53"/>
        <v>F05</v>
      </c>
      <c r="R304" s="3" t="str">
        <f t="shared" ca="1" si="54"/>
        <v>C01</v>
      </c>
      <c r="S304" s="3" t="str">
        <f t="shared" ca="1" si="55"/>
        <v>○○○○</v>
      </c>
    </row>
    <row r="305" spans="1:19">
      <c r="A305" s="4">
        <v>100302</v>
      </c>
      <c r="B305" s="7">
        <f t="shared" ca="1" si="56"/>
        <v>45538</v>
      </c>
      <c r="C305" s="4">
        <f t="shared" ca="1" si="57"/>
        <v>1165</v>
      </c>
      <c r="D305" s="4" t="str">
        <f t="shared" ca="1" si="58"/>
        <v>F06</v>
      </c>
      <c r="E305" s="4" t="str">
        <f t="shared" ca="1" si="58"/>
        <v>C04</v>
      </c>
      <c r="F305" s="4" t="str">
        <f t="shared" ca="1" si="58"/>
        <v>○○○○</v>
      </c>
      <c r="G305" s="4" t="str">
        <f t="shared" ca="1" si="58"/>
        <v>-</v>
      </c>
      <c r="H305" s="4" t="str">
        <f t="shared" ca="1" si="58"/>
        <v>-</v>
      </c>
      <c r="I305" s="4" t="str">
        <f t="shared" ca="1" si="58"/>
        <v>-</v>
      </c>
      <c r="J305" s="6">
        <f t="shared" ca="1" si="49"/>
        <v>319</v>
      </c>
      <c r="K305" s="3">
        <f t="shared" ref="K305:K361" ca="1" si="59">RANDBETWEEN(0,1)</f>
        <v>1</v>
      </c>
      <c r="N305" s="3" t="str">
        <f t="shared" ca="1" si="50"/>
        <v>F06</v>
      </c>
      <c r="O305" s="3" t="str">
        <f t="shared" ca="1" si="51"/>
        <v>C04</v>
      </c>
      <c r="P305" s="3" t="str">
        <f t="shared" ca="1" si="52"/>
        <v>○○○○</v>
      </c>
      <c r="Q305" s="3" t="str">
        <f t="shared" ca="1" si="53"/>
        <v>-</v>
      </c>
      <c r="R305" s="3" t="str">
        <f t="shared" ca="1" si="54"/>
        <v>-</v>
      </c>
      <c r="S305" s="3" t="str">
        <f t="shared" ca="1" si="55"/>
        <v>-</v>
      </c>
    </row>
    <row r="306" spans="1:19">
      <c r="A306" s="4">
        <v>100303</v>
      </c>
      <c r="B306" s="7">
        <f t="shared" ca="1" si="56"/>
        <v>45539</v>
      </c>
      <c r="C306" s="4">
        <f t="shared" ca="1" si="57"/>
        <v>1074</v>
      </c>
      <c r="D306" s="4" t="str">
        <f t="shared" ca="1" si="58"/>
        <v>F01</v>
      </c>
      <c r="E306" s="4" t="str">
        <f t="shared" ca="1" si="58"/>
        <v>C08</v>
      </c>
      <c r="F306" s="4" t="str">
        <f t="shared" ca="1" si="58"/>
        <v>○○○○</v>
      </c>
      <c r="G306" s="4" t="str">
        <f t="shared" ca="1" si="58"/>
        <v>F01</v>
      </c>
      <c r="H306" s="4" t="str">
        <f t="shared" ca="1" si="58"/>
        <v>C04</v>
      </c>
      <c r="I306" s="4" t="str">
        <f t="shared" ca="1" si="58"/>
        <v>○○○○</v>
      </c>
      <c r="J306" s="6">
        <f t="shared" ca="1" si="49"/>
        <v>1403</v>
      </c>
      <c r="K306" s="3">
        <f t="shared" ca="1" si="59"/>
        <v>0</v>
      </c>
      <c r="N306" s="3" t="str">
        <f t="shared" ca="1" si="50"/>
        <v>F01</v>
      </c>
      <c r="O306" s="3" t="str">
        <f t="shared" ca="1" si="51"/>
        <v>C08</v>
      </c>
      <c r="P306" s="3" t="str">
        <f t="shared" ca="1" si="52"/>
        <v>○○○○</v>
      </c>
      <c r="Q306" s="3" t="str">
        <f t="shared" ca="1" si="53"/>
        <v>F01</v>
      </c>
      <c r="R306" s="3" t="str">
        <f t="shared" ca="1" si="54"/>
        <v>C04</v>
      </c>
      <c r="S306" s="3" t="str">
        <f t="shared" ca="1" si="55"/>
        <v>○○○○</v>
      </c>
    </row>
    <row r="307" spans="1:19">
      <c r="A307" s="4">
        <v>100304</v>
      </c>
      <c r="B307" s="7">
        <f t="shared" ca="1" si="56"/>
        <v>45539</v>
      </c>
      <c r="C307" s="4">
        <f t="shared" ca="1" si="57"/>
        <v>1077</v>
      </c>
      <c r="D307" s="4" t="str">
        <f t="shared" ca="1" si="58"/>
        <v>F03</v>
      </c>
      <c r="E307" s="4" t="str">
        <f t="shared" ca="1" si="58"/>
        <v>C01</v>
      </c>
      <c r="F307" s="4" t="str">
        <f t="shared" ca="1" si="58"/>
        <v>○○○○</v>
      </c>
      <c r="G307" s="4" t="str">
        <f t="shared" ca="1" si="58"/>
        <v>-</v>
      </c>
      <c r="H307" s="4" t="str">
        <f t="shared" ca="1" si="58"/>
        <v>-</v>
      </c>
      <c r="I307" s="4" t="str">
        <f t="shared" ca="1" si="58"/>
        <v>-</v>
      </c>
      <c r="J307" s="6">
        <f t="shared" ca="1" si="49"/>
        <v>3529</v>
      </c>
      <c r="K307" s="3">
        <f t="shared" ca="1" si="59"/>
        <v>1</v>
      </c>
      <c r="N307" s="3" t="str">
        <f t="shared" ca="1" si="50"/>
        <v>F03</v>
      </c>
      <c r="O307" s="3" t="str">
        <f t="shared" ca="1" si="51"/>
        <v>C01</v>
      </c>
      <c r="P307" s="3" t="str">
        <f t="shared" ca="1" si="52"/>
        <v>○○○○</v>
      </c>
      <c r="Q307" s="3" t="str">
        <f t="shared" ca="1" si="53"/>
        <v>-</v>
      </c>
      <c r="R307" s="3" t="str">
        <f t="shared" ca="1" si="54"/>
        <v>-</v>
      </c>
      <c r="S307" s="3" t="str">
        <f t="shared" ca="1" si="55"/>
        <v>-</v>
      </c>
    </row>
    <row r="308" spans="1:19">
      <c r="A308" s="4">
        <v>100305</v>
      </c>
      <c r="B308" s="7">
        <f t="shared" ca="1" si="56"/>
        <v>45540</v>
      </c>
      <c r="C308" s="4">
        <f t="shared" ca="1" si="57"/>
        <v>1143</v>
      </c>
      <c r="D308" s="4" t="str">
        <f t="shared" ca="1" si="58"/>
        <v>F05</v>
      </c>
      <c r="E308" s="4" t="str">
        <f t="shared" ca="1" si="58"/>
        <v>C02</v>
      </c>
      <c r="F308" s="4" t="str">
        <f t="shared" ca="1" si="58"/>
        <v>○○○○</v>
      </c>
      <c r="G308" s="4" t="str">
        <f t="shared" ca="1" si="58"/>
        <v>F03</v>
      </c>
      <c r="H308" s="4" t="str">
        <f t="shared" ca="1" si="58"/>
        <v>C01</v>
      </c>
      <c r="I308" s="4" t="str">
        <f t="shared" ca="1" si="58"/>
        <v>○○○○</v>
      </c>
      <c r="J308" s="6">
        <f t="shared" ca="1" si="49"/>
        <v>4919</v>
      </c>
      <c r="K308" s="3">
        <f t="shared" ca="1" si="59"/>
        <v>1</v>
      </c>
      <c r="N308" s="3" t="str">
        <f t="shared" ca="1" si="50"/>
        <v>F05</v>
      </c>
      <c r="O308" s="3" t="str">
        <f t="shared" ca="1" si="51"/>
        <v>C02</v>
      </c>
      <c r="P308" s="3" t="str">
        <f t="shared" ca="1" si="52"/>
        <v>○○○○</v>
      </c>
      <c r="Q308" s="3" t="str">
        <f t="shared" ca="1" si="53"/>
        <v>F03</v>
      </c>
      <c r="R308" s="3" t="str">
        <f t="shared" ca="1" si="54"/>
        <v>C01</v>
      </c>
      <c r="S308" s="3" t="str">
        <f t="shared" ca="1" si="55"/>
        <v>○○○○</v>
      </c>
    </row>
    <row r="309" spans="1:19">
      <c r="A309" s="4">
        <v>100306</v>
      </c>
      <c r="B309" s="7">
        <f t="shared" ca="1" si="56"/>
        <v>45541</v>
      </c>
      <c r="C309" s="4">
        <f t="shared" ca="1" si="57"/>
        <v>1028</v>
      </c>
      <c r="D309" s="4" t="str">
        <f t="shared" ca="1" si="58"/>
        <v>F05</v>
      </c>
      <c r="E309" s="4" t="str">
        <f t="shared" ca="1" si="58"/>
        <v>C01</v>
      </c>
      <c r="F309" s="4" t="str">
        <f t="shared" ca="1" si="58"/>
        <v>○○○○</v>
      </c>
      <c r="G309" s="4" t="str">
        <f t="shared" ca="1" si="58"/>
        <v>F03</v>
      </c>
      <c r="H309" s="4" t="str">
        <f t="shared" ca="1" si="58"/>
        <v>C04</v>
      </c>
      <c r="I309" s="4" t="str">
        <f t="shared" ca="1" si="58"/>
        <v>○○○○</v>
      </c>
      <c r="J309" s="6">
        <f t="shared" ca="1" si="49"/>
        <v>3103</v>
      </c>
      <c r="K309" s="3">
        <f t="shared" ca="1" si="59"/>
        <v>0</v>
      </c>
      <c r="N309" s="3" t="str">
        <f t="shared" ca="1" si="50"/>
        <v>F05</v>
      </c>
      <c r="O309" s="3" t="str">
        <f t="shared" ca="1" si="51"/>
        <v>C01</v>
      </c>
      <c r="P309" s="3" t="str">
        <f t="shared" ca="1" si="52"/>
        <v>○○○○</v>
      </c>
      <c r="Q309" s="3" t="str">
        <f t="shared" ca="1" si="53"/>
        <v>F03</v>
      </c>
      <c r="R309" s="3" t="str">
        <f t="shared" ca="1" si="54"/>
        <v>C04</v>
      </c>
      <c r="S309" s="3" t="str">
        <f t="shared" ca="1" si="55"/>
        <v>○○○○</v>
      </c>
    </row>
    <row r="310" spans="1:19">
      <c r="A310" s="4">
        <v>100307</v>
      </c>
      <c r="B310" s="7">
        <f t="shared" ca="1" si="56"/>
        <v>45541</v>
      </c>
      <c r="C310" s="4">
        <f t="shared" ca="1" si="57"/>
        <v>1110</v>
      </c>
      <c r="D310" s="4" t="str">
        <f t="shared" ca="1" si="58"/>
        <v>F04</v>
      </c>
      <c r="E310" s="4" t="str">
        <f t="shared" ca="1" si="58"/>
        <v>C01</v>
      </c>
      <c r="F310" s="4" t="str">
        <f t="shared" ca="1" si="58"/>
        <v>○○○○</v>
      </c>
      <c r="G310" s="4" t="str">
        <f t="shared" ca="1" si="58"/>
        <v>F03</v>
      </c>
      <c r="H310" s="4" t="str">
        <f t="shared" ca="1" si="58"/>
        <v>C07</v>
      </c>
      <c r="I310" s="4" t="str">
        <f t="shared" ca="1" si="58"/>
        <v>○○○○</v>
      </c>
      <c r="J310" s="6">
        <f t="shared" ca="1" si="49"/>
        <v>4060</v>
      </c>
      <c r="K310" s="3">
        <f t="shared" ca="1" si="59"/>
        <v>0</v>
      </c>
      <c r="N310" s="3" t="str">
        <f t="shared" ca="1" si="50"/>
        <v>F04</v>
      </c>
      <c r="O310" s="3" t="str">
        <f t="shared" ca="1" si="51"/>
        <v>C01</v>
      </c>
      <c r="P310" s="3" t="str">
        <f t="shared" ca="1" si="52"/>
        <v>○○○○</v>
      </c>
      <c r="Q310" s="3" t="str">
        <f t="shared" ca="1" si="53"/>
        <v>F03</v>
      </c>
      <c r="R310" s="3" t="str">
        <f t="shared" ca="1" si="54"/>
        <v>C07</v>
      </c>
      <c r="S310" s="3" t="str">
        <f t="shared" ca="1" si="55"/>
        <v>○○○○</v>
      </c>
    </row>
    <row r="311" spans="1:19">
      <c r="A311" s="4">
        <v>100308</v>
      </c>
      <c r="B311" s="7">
        <f t="shared" ca="1" si="56"/>
        <v>45541</v>
      </c>
      <c r="C311" s="4">
        <f t="shared" ca="1" si="57"/>
        <v>1200</v>
      </c>
      <c r="D311" s="4" t="str">
        <f t="shared" ca="1" si="58"/>
        <v>F07</v>
      </c>
      <c r="E311" s="4" t="str">
        <f t="shared" ca="1" si="58"/>
        <v>C05</v>
      </c>
      <c r="F311" s="4" t="str">
        <f t="shared" ca="1" si="58"/>
        <v>○○○○</v>
      </c>
      <c r="G311" s="4" t="str">
        <f t="shared" ca="1" si="58"/>
        <v>F04</v>
      </c>
      <c r="H311" s="4" t="str">
        <f t="shared" ca="1" si="58"/>
        <v>C08</v>
      </c>
      <c r="I311" s="4" t="str">
        <f t="shared" ca="1" si="58"/>
        <v>○○○○</v>
      </c>
      <c r="J311" s="6">
        <f t="shared" ca="1" si="49"/>
        <v>998</v>
      </c>
      <c r="K311" s="3">
        <f t="shared" ca="1" si="59"/>
        <v>1</v>
      </c>
      <c r="N311" s="3" t="str">
        <f t="shared" ca="1" si="50"/>
        <v>F07</v>
      </c>
      <c r="O311" s="3" t="str">
        <f t="shared" ca="1" si="51"/>
        <v>C05</v>
      </c>
      <c r="P311" s="3" t="str">
        <f t="shared" ca="1" si="52"/>
        <v>○○○○</v>
      </c>
      <c r="Q311" s="3" t="str">
        <f t="shared" ca="1" si="53"/>
        <v>F04</v>
      </c>
      <c r="R311" s="3" t="str">
        <f t="shared" ca="1" si="54"/>
        <v>C08</v>
      </c>
      <c r="S311" s="3" t="str">
        <f t="shared" ca="1" si="55"/>
        <v>○○○○</v>
      </c>
    </row>
    <row r="312" spans="1:19">
      <c r="A312" s="4">
        <v>100309</v>
      </c>
      <c r="B312" s="7">
        <f t="shared" ca="1" si="56"/>
        <v>45542</v>
      </c>
      <c r="C312" s="4">
        <f t="shared" ca="1" si="57"/>
        <v>1027</v>
      </c>
      <c r="D312" s="4" t="str">
        <f t="shared" ca="1" si="58"/>
        <v>F07</v>
      </c>
      <c r="E312" s="4" t="str">
        <f t="shared" ca="1" si="58"/>
        <v>C04</v>
      </c>
      <c r="F312" s="4" t="str">
        <f t="shared" ca="1" si="58"/>
        <v>○○○○</v>
      </c>
      <c r="G312" s="4" t="str">
        <f t="shared" ca="1" si="58"/>
        <v>F05</v>
      </c>
      <c r="H312" s="4" t="str">
        <f t="shared" ca="1" si="58"/>
        <v>C05</v>
      </c>
      <c r="I312" s="4" t="str">
        <f t="shared" ca="1" si="58"/>
        <v>○○○○</v>
      </c>
      <c r="J312" s="6">
        <f t="shared" ca="1" si="49"/>
        <v>4487</v>
      </c>
      <c r="K312" s="3">
        <f t="shared" ca="1" si="59"/>
        <v>0</v>
      </c>
      <c r="N312" s="3" t="str">
        <f t="shared" ca="1" si="50"/>
        <v>F07</v>
      </c>
      <c r="O312" s="3" t="str">
        <f t="shared" ca="1" si="51"/>
        <v>C04</v>
      </c>
      <c r="P312" s="3" t="str">
        <f t="shared" ca="1" si="52"/>
        <v>○○○○</v>
      </c>
      <c r="Q312" s="3" t="str">
        <f t="shared" ca="1" si="53"/>
        <v>F05</v>
      </c>
      <c r="R312" s="3" t="str">
        <f t="shared" ca="1" si="54"/>
        <v>C05</v>
      </c>
      <c r="S312" s="3" t="str">
        <f t="shared" ca="1" si="55"/>
        <v>○○○○</v>
      </c>
    </row>
    <row r="313" spans="1:19">
      <c r="A313" s="4">
        <v>100310</v>
      </c>
      <c r="B313" s="7">
        <f t="shared" ca="1" si="56"/>
        <v>45542</v>
      </c>
      <c r="C313" s="4">
        <f t="shared" ca="1" si="57"/>
        <v>1115</v>
      </c>
      <c r="D313" s="4" t="str">
        <f t="shared" ca="1" si="58"/>
        <v>F06</v>
      </c>
      <c r="E313" s="4" t="str">
        <f t="shared" ca="1" si="58"/>
        <v>C08</v>
      </c>
      <c r="F313" s="4" t="str">
        <f t="shared" ca="1" si="58"/>
        <v>○○○○</v>
      </c>
      <c r="G313" s="4" t="str">
        <f t="shared" ca="1" si="58"/>
        <v>F04</v>
      </c>
      <c r="H313" s="4" t="str">
        <f t="shared" ca="1" si="58"/>
        <v>C03</v>
      </c>
      <c r="I313" s="4" t="str">
        <f t="shared" ca="1" si="58"/>
        <v>○○○○</v>
      </c>
      <c r="J313" s="6">
        <f t="shared" ca="1" si="49"/>
        <v>4778</v>
      </c>
      <c r="K313" s="3">
        <f t="shared" ca="1" si="59"/>
        <v>1</v>
      </c>
      <c r="N313" s="3" t="str">
        <f t="shared" ca="1" si="50"/>
        <v>F06</v>
      </c>
      <c r="O313" s="3" t="str">
        <f t="shared" ca="1" si="51"/>
        <v>C08</v>
      </c>
      <c r="P313" s="3" t="str">
        <f t="shared" ca="1" si="52"/>
        <v>○○○○</v>
      </c>
      <c r="Q313" s="3" t="str">
        <f t="shared" ca="1" si="53"/>
        <v>F04</v>
      </c>
      <c r="R313" s="3" t="str">
        <f t="shared" ca="1" si="54"/>
        <v>C03</v>
      </c>
      <c r="S313" s="3" t="str">
        <f t="shared" ca="1" si="55"/>
        <v>○○○○</v>
      </c>
    </row>
    <row r="314" spans="1:19">
      <c r="A314" s="4">
        <v>100311</v>
      </c>
      <c r="B314" s="7">
        <f t="shared" ca="1" si="56"/>
        <v>45543</v>
      </c>
      <c r="C314" s="4">
        <f t="shared" ca="1" si="57"/>
        <v>1032</v>
      </c>
      <c r="D314" s="4" t="str">
        <f t="shared" ca="1" si="58"/>
        <v>F02</v>
      </c>
      <c r="E314" s="4" t="str">
        <f t="shared" ca="1" si="58"/>
        <v>C03</v>
      </c>
      <c r="F314" s="4" t="str">
        <f t="shared" ca="1" si="58"/>
        <v>○○○○</v>
      </c>
      <c r="G314" s="4" t="str">
        <f t="shared" ca="1" si="58"/>
        <v>-</v>
      </c>
      <c r="H314" s="4" t="str">
        <f t="shared" ca="1" si="58"/>
        <v>-</v>
      </c>
      <c r="I314" s="4" t="str">
        <f t="shared" ca="1" si="58"/>
        <v>-</v>
      </c>
      <c r="J314" s="6">
        <f t="shared" ca="1" si="49"/>
        <v>2487</v>
      </c>
      <c r="K314" s="3">
        <f t="shared" ca="1" si="59"/>
        <v>0</v>
      </c>
      <c r="N314" s="3" t="str">
        <f t="shared" ca="1" si="50"/>
        <v>F02</v>
      </c>
      <c r="O314" s="3" t="str">
        <f t="shared" ca="1" si="51"/>
        <v>C03</v>
      </c>
      <c r="P314" s="3" t="str">
        <f t="shared" ca="1" si="52"/>
        <v>○○○○</v>
      </c>
      <c r="Q314" s="3" t="str">
        <f t="shared" ca="1" si="53"/>
        <v>-</v>
      </c>
      <c r="R314" s="3" t="str">
        <f t="shared" ca="1" si="54"/>
        <v>-</v>
      </c>
      <c r="S314" s="3" t="str">
        <f t="shared" ca="1" si="55"/>
        <v>-</v>
      </c>
    </row>
    <row r="315" spans="1:19">
      <c r="A315" s="4">
        <v>100312</v>
      </c>
      <c r="B315" s="7">
        <f t="shared" ca="1" si="56"/>
        <v>45543</v>
      </c>
      <c r="C315" s="4">
        <f t="shared" ca="1" si="57"/>
        <v>1010</v>
      </c>
      <c r="D315" s="4" t="str">
        <f t="shared" ca="1" si="58"/>
        <v>F01</v>
      </c>
      <c r="E315" s="4" t="str">
        <f t="shared" ca="1" si="58"/>
        <v>C05</v>
      </c>
      <c r="F315" s="4" t="str">
        <f t="shared" ca="1" si="58"/>
        <v>○○○○</v>
      </c>
      <c r="G315" s="4" t="str">
        <f t="shared" ca="1" si="58"/>
        <v>F01</v>
      </c>
      <c r="H315" s="4" t="str">
        <f t="shared" ca="1" si="58"/>
        <v>C03</v>
      </c>
      <c r="I315" s="4" t="str">
        <f t="shared" ca="1" si="58"/>
        <v>○○○○</v>
      </c>
      <c r="J315" s="6">
        <f t="shared" ca="1" si="49"/>
        <v>2658</v>
      </c>
      <c r="K315" s="3">
        <f t="shared" ca="1" si="59"/>
        <v>1</v>
      </c>
      <c r="N315" s="3" t="str">
        <f t="shared" ca="1" si="50"/>
        <v>F01</v>
      </c>
      <c r="O315" s="3" t="str">
        <f t="shared" ca="1" si="51"/>
        <v>C05</v>
      </c>
      <c r="P315" s="3" t="str">
        <f t="shared" ca="1" si="52"/>
        <v>○○○○</v>
      </c>
      <c r="Q315" s="3" t="str">
        <f t="shared" ca="1" si="53"/>
        <v>F01</v>
      </c>
      <c r="R315" s="3" t="str">
        <f t="shared" ca="1" si="54"/>
        <v>C03</v>
      </c>
      <c r="S315" s="3" t="str">
        <f t="shared" ca="1" si="55"/>
        <v>○○○○</v>
      </c>
    </row>
    <row r="316" spans="1:19">
      <c r="A316" s="4">
        <v>100313</v>
      </c>
      <c r="B316" s="7">
        <f t="shared" ca="1" si="56"/>
        <v>45544</v>
      </c>
      <c r="C316" s="4">
        <f t="shared" ca="1" si="57"/>
        <v>1036</v>
      </c>
      <c r="D316" s="4" t="str">
        <f t="shared" ca="1" si="58"/>
        <v>F03</v>
      </c>
      <c r="E316" s="4" t="str">
        <f t="shared" ca="1" si="58"/>
        <v>C08</v>
      </c>
      <c r="F316" s="4" t="str">
        <f t="shared" ca="1" si="58"/>
        <v>○○○○</v>
      </c>
      <c r="G316" s="4" t="str">
        <f t="shared" ref="G316:I379" ca="1" si="60">Q316</f>
        <v>F05</v>
      </c>
      <c r="H316" s="4" t="str">
        <f t="shared" ca="1" si="60"/>
        <v>C05</v>
      </c>
      <c r="I316" s="4" t="str">
        <f t="shared" ca="1" si="60"/>
        <v>○○○○</v>
      </c>
      <c r="J316" s="6">
        <f t="shared" ca="1" si="49"/>
        <v>1874</v>
      </c>
      <c r="K316" s="3">
        <f t="shared" ca="1" si="59"/>
        <v>1</v>
      </c>
      <c r="N316" s="3" t="str">
        <f t="shared" ca="1" si="50"/>
        <v>F03</v>
      </c>
      <c r="O316" s="3" t="str">
        <f t="shared" ca="1" si="51"/>
        <v>C08</v>
      </c>
      <c r="P316" s="3" t="str">
        <f t="shared" ca="1" si="52"/>
        <v>○○○○</v>
      </c>
      <c r="Q316" s="3" t="str">
        <f t="shared" ca="1" si="53"/>
        <v>F05</v>
      </c>
      <c r="R316" s="3" t="str">
        <f t="shared" ca="1" si="54"/>
        <v>C05</v>
      </c>
      <c r="S316" s="3" t="str">
        <f t="shared" ca="1" si="55"/>
        <v>○○○○</v>
      </c>
    </row>
    <row r="317" spans="1:19">
      <c r="A317" s="4">
        <v>100314</v>
      </c>
      <c r="B317" s="7">
        <f t="shared" ca="1" si="56"/>
        <v>45545</v>
      </c>
      <c r="C317" s="4">
        <f t="shared" ca="1" si="57"/>
        <v>1068</v>
      </c>
      <c r="D317" s="4" t="str">
        <f t="shared" ref="D317:I380" ca="1" si="61">N317</f>
        <v>F05</v>
      </c>
      <c r="E317" s="4" t="str">
        <f t="shared" ca="1" si="61"/>
        <v>C04</v>
      </c>
      <c r="F317" s="4" t="str">
        <f t="shared" ca="1" si="61"/>
        <v>○○○○</v>
      </c>
      <c r="G317" s="4" t="str">
        <f t="shared" ca="1" si="60"/>
        <v>F05</v>
      </c>
      <c r="H317" s="4" t="str">
        <f t="shared" ca="1" si="60"/>
        <v>C02</v>
      </c>
      <c r="I317" s="4" t="str">
        <f t="shared" ca="1" si="60"/>
        <v>○○○○</v>
      </c>
      <c r="J317" s="6">
        <f t="shared" ca="1" si="49"/>
        <v>3996</v>
      </c>
      <c r="K317" s="3">
        <f t="shared" ca="1" si="59"/>
        <v>1</v>
      </c>
      <c r="N317" s="3" t="str">
        <f t="shared" ca="1" si="50"/>
        <v>F05</v>
      </c>
      <c r="O317" s="3" t="str">
        <f t="shared" ca="1" si="51"/>
        <v>C04</v>
      </c>
      <c r="P317" s="3" t="str">
        <f t="shared" ca="1" si="52"/>
        <v>○○○○</v>
      </c>
      <c r="Q317" s="3" t="str">
        <f t="shared" ca="1" si="53"/>
        <v>F05</v>
      </c>
      <c r="R317" s="3" t="str">
        <f t="shared" ca="1" si="54"/>
        <v>C02</v>
      </c>
      <c r="S317" s="3" t="str">
        <f t="shared" ca="1" si="55"/>
        <v>○○○○</v>
      </c>
    </row>
    <row r="318" spans="1:19">
      <c r="A318" s="4">
        <v>100315</v>
      </c>
      <c r="B318" s="7">
        <f t="shared" ca="1" si="56"/>
        <v>45546</v>
      </c>
      <c r="C318" s="4">
        <f t="shared" ca="1" si="57"/>
        <v>1105</v>
      </c>
      <c r="D318" s="4" t="str">
        <f t="shared" ca="1" si="61"/>
        <v>F01</v>
      </c>
      <c r="E318" s="4" t="str">
        <f t="shared" ca="1" si="61"/>
        <v>C05</v>
      </c>
      <c r="F318" s="4" t="str">
        <f t="shared" ca="1" si="61"/>
        <v>○○○○</v>
      </c>
      <c r="G318" s="4" t="str">
        <f t="shared" ca="1" si="60"/>
        <v>F07</v>
      </c>
      <c r="H318" s="4" t="str">
        <f t="shared" ca="1" si="60"/>
        <v>C07</v>
      </c>
      <c r="I318" s="4" t="str">
        <f t="shared" ca="1" si="60"/>
        <v>○○○○</v>
      </c>
      <c r="J318" s="6">
        <f t="shared" ca="1" si="49"/>
        <v>3534</v>
      </c>
      <c r="K318" s="3">
        <f t="shared" ca="1" si="59"/>
        <v>0</v>
      </c>
      <c r="N318" s="3" t="str">
        <f t="shared" ca="1" si="50"/>
        <v>F01</v>
      </c>
      <c r="O318" s="3" t="str">
        <f t="shared" ca="1" si="51"/>
        <v>C05</v>
      </c>
      <c r="P318" s="3" t="str">
        <f t="shared" ca="1" si="52"/>
        <v>○○○○</v>
      </c>
      <c r="Q318" s="3" t="str">
        <f t="shared" ca="1" si="53"/>
        <v>F07</v>
      </c>
      <c r="R318" s="3" t="str">
        <f t="shared" ca="1" si="54"/>
        <v>C07</v>
      </c>
      <c r="S318" s="3" t="str">
        <f t="shared" ca="1" si="55"/>
        <v>○○○○</v>
      </c>
    </row>
    <row r="319" spans="1:19">
      <c r="A319" s="4">
        <v>100316</v>
      </c>
      <c r="B319" s="7">
        <f t="shared" ca="1" si="56"/>
        <v>45546</v>
      </c>
      <c r="C319" s="4">
        <f t="shared" ca="1" si="57"/>
        <v>1053</v>
      </c>
      <c r="D319" s="4" t="str">
        <f t="shared" ca="1" si="61"/>
        <v>F01</v>
      </c>
      <c r="E319" s="4" t="str">
        <f t="shared" ca="1" si="61"/>
        <v>C07</v>
      </c>
      <c r="F319" s="4" t="str">
        <f t="shared" ca="1" si="61"/>
        <v>○○○○</v>
      </c>
      <c r="G319" s="4" t="str">
        <f t="shared" ca="1" si="60"/>
        <v>F03</v>
      </c>
      <c r="H319" s="4" t="str">
        <f t="shared" ca="1" si="60"/>
        <v>C05</v>
      </c>
      <c r="I319" s="4" t="str">
        <f t="shared" ca="1" si="60"/>
        <v>○○○○</v>
      </c>
      <c r="J319" s="6">
        <f t="shared" ca="1" si="49"/>
        <v>2408</v>
      </c>
      <c r="K319" s="3">
        <f t="shared" ca="1" si="59"/>
        <v>1</v>
      </c>
      <c r="N319" s="3" t="str">
        <f t="shared" ca="1" si="50"/>
        <v>F01</v>
      </c>
      <c r="O319" s="3" t="str">
        <f t="shared" ca="1" si="51"/>
        <v>C07</v>
      </c>
      <c r="P319" s="3" t="str">
        <f t="shared" ca="1" si="52"/>
        <v>○○○○</v>
      </c>
      <c r="Q319" s="3" t="str">
        <f t="shared" ca="1" si="53"/>
        <v>F03</v>
      </c>
      <c r="R319" s="3" t="str">
        <f t="shared" ca="1" si="54"/>
        <v>C05</v>
      </c>
      <c r="S319" s="3" t="str">
        <f t="shared" ca="1" si="55"/>
        <v>○○○○</v>
      </c>
    </row>
    <row r="320" spans="1:19">
      <c r="A320" s="4">
        <v>100317</v>
      </c>
      <c r="B320" s="7">
        <f t="shared" ca="1" si="56"/>
        <v>45547</v>
      </c>
      <c r="C320" s="4">
        <f t="shared" ca="1" si="57"/>
        <v>1171</v>
      </c>
      <c r="D320" s="4" t="str">
        <f t="shared" ca="1" si="61"/>
        <v>F07</v>
      </c>
      <c r="E320" s="4" t="str">
        <f t="shared" ca="1" si="61"/>
        <v>C01</v>
      </c>
      <c r="F320" s="4" t="str">
        <f t="shared" ca="1" si="61"/>
        <v>○○○○</v>
      </c>
      <c r="G320" s="4" t="str">
        <f t="shared" ca="1" si="60"/>
        <v>F01</v>
      </c>
      <c r="H320" s="4" t="str">
        <f t="shared" ca="1" si="60"/>
        <v>C08</v>
      </c>
      <c r="I320" s="4" t="str">
        <f t="shared" ca="1" si="60"/>
        <v>○○○○</v>
      </c>
      <c r="J320" s="6">
        <f t="shared" ca="1" si="49"/>
        <v>2229</v>
      </c>
      <c r="K320" s="3">
        <f t="shared" ca="1" si="59"/>
        <v>1</v>
      </c>
      <c r="N320" s="3" t="str">
        <f t="shared" ca="1" si="50"/>
        <v>F07</v>
      </c>
      <c r="O320" s="3" t="str">
        <f t="shared" ca="1" si="51"/>
        <v>C01</v>
      </c>
      <c r="P320" s="3" t="str">
        <f t="shared" ca="1" si="52"/>
        <v>○○○○</v>
      </c>
      <c r="Q320" s="3" t="str">
        <f t="shared" ca="1" si="53"/>
        <v>F01</v>
      </c>
      <c r="R320" s="3" t="str">
        <f t="shared" ca="1" si="54"/>
        <v>C08</v>
      </c>
      <c r="S320" s="3" t="str">
        <f t="shared" ca="1" si="55"/>
        <v>○○○○</v>
      </c>
    </row>
    <row r="321" spans="1:19">
      <c r="A321" s="4">
        <v>100318</v>
      </c>
      <c r="B321" s="7">
        <f t="shared" ca="1" si="56"/>
        <v>45548</v>
      </c>
      <c r="C321" s="4">
        <f t="shared" ca="1" si="57"/>
        <v>1090</v>
      </c>
      <c r="D321" s="4" t="str">
        <f t="shared" ca="1" si="61"/>
        <v>F01</v>
      </c>
      <c r="E321" s="4" t="str">
        <f t="shared" ca="1" si="61"/>
        <v>C01</v>
      </c>
      <c r="F321" s="4" t="str">
        <f t="shared" ca="1" si="61"/>
        <v>○○○○</v>
      </c>
      <c r="G321" s="4" t="str">
        <f t="shared" ca="1" si="60"/>
        <v>F06</v>
      </c>
      <c r="H321" s="4" t="str">
        <f t="shared" ca="1" si="60"/>
        <v>C06</v>
      </c>
      <c r="I321" s="4" t="str">
        <f t="shared" ca="1" si="60"/>
        <v>○○○○</v>
      </c>
      <c r="J321" s="6">
        <f t="shared" ca="1" si="49"/>
        <v>600</v>
      </c>
      <c r="K321" s="3">
        <f t="shared" ca="1" si="59"/>
        <v>1</v>
      </c>
      <c r="N321" s="3" t="str">
        <f t="shared" ca="1" si="50"/>
        <v>F01</v>
      </c>
      <c r="O321" s="3" t="str">
        <f t="shared" ca="1" si="51"/>
        <v>C01</v>
      </c>
      <c r="P321" s="3" t="str">
        <f t="shared" ca="1" si="52"/>
        <v>○○○○</v>
      </c>
      <c r="Q321" s="3" t="str">
        <f t="shared" ca="1" si="53"/>
        <v>F06</v>
      </c>
      <c r="R321" s="3" t="str">
        <f t="shared" ca="1" si="54"/>
        <v>C06</v>
      </c>
      <c r="S321" s="3" t="str">
        <f t="shared" ca="1" si="55"/>
        <v>○○○○</v>
      </c>
    </row>
    <row r="322" spans="1:19">
      <c r="A322" s="4">
        <v>100319</v>
      </c>
      <c r="B322" s="7">
        <f t="shared" ca="1" si="56"/>
        <v>45549</v>
      </c>
      <c r="C322" s="4">
        <f t="shared" ca="1" si="57"/>
        <v>1137</v>
      </c>
      <c r="D322" s="4" t="str">
        <f t="shared" ca="1" si="61"/>
        <v>F03</v>
      </c>
      <c r="E322" s="4" t="str">
        <f t="shared" ca="1" si="61"/>
        <v>C07</v>
      </c>
      <c r="F322" s="4" t="str">
        <f t="shared" ca="1" si="61"/>
        <v>○○○○</v>
      </c>
      <c r="G322" s="4" t="str">
        <f t="shared" ca="1" si="60"/>
        <v>F07</v>
      </c>
      <c r="H322" s="4" t="str">
        <f t="shared" ca="1" si="60"/>
        <v>C06</v>
      </c>
      <c r="I322" s="4" t="str">
        <f t="shared" ca="1" si="60"/>
        <v>○○○○</v>
      </c>
      <c r="J322" s="6">
        <f t="shared" ca="1" si="49"/>
        <v>3110</v>
      </c>
      <c r="K322" s="3">
        <f t="shared" ca="1" si="59"/>
        <v>0</v>
      </c>
      <c r="N322" s="3" t="str">
        <f t="shared" ca="1" si="50"/>
        <v>F03</v>
      </c>
      <c r="O322" s="3" t="str">
        <f t="shared" ca="1" si="51"/>
        <v>C07</v>
      </c>
      <c r="P322" s="3" t="str">
        <f t="shared" ca="1" si="52"/>
        <v>○○○○</v>
      </c>
      <c r="Q322" s="3" t="str">
        <f t="shared" ca="1" si="53"/>
        <v>F07</v>
      </c>
      <c r="R322" s="3" t="str">
        <f t="shared" ca="1" si="54"/>
        <v>C06</v>
      </c>
      <c r="S322" s="3" t="str">
        <f t="shared" ca="1" si="55"/>
        <v>○○○○</v>
      </c>
    </row>
    <row r="323" spans="1:19">
      <c r="A323" s="4">
        <v>100320</v>
      </c>
      <c r="B323" s="7">
        <f t="shared" ca="1" si="56"/>
        <v>45549</v>
      </c>
      <c r="C323" s="4">
        <f t="shared" ca="1" si="57"/>
        <v>1194</v>
      </c>
      <c r="D323" s="4" t="str">
        <f t="shared" ca="1" si="61"/>
        <v>-</v>
      </c>
      <c r="E323" s="4" t="str">
        <f t="shared" ca="1" si="61"/>
        <v>-</v>
      </c>
      <c r="F323" s="4" t="str">
        <f t="shared" ca="1" si="61"/>
        <v>-</v>
      </c>
      <c r="G323" s="4" t="str">
        <f t="shared" ca="1" si="60"/>
        <v>F07</v>
      </c>
      <c r="H323" s="4" t="str">
        <f t="shared" ca="1" si="60"/>
        <v>C08</v>
      </c>
      <c r="I323" s="4" t="str">
        <f t="shared" ca="1" si="60"/>
        <v>○○○○</v>
      </c>
      <c r="J323" s="6">
        <f t="shared" ca="1" si="49"/>
        <v>4057</v>
      </c>
      <c r="K323" s="3">
        <f t="shared" ca="1" si="59"/>
        <v>1</v>
      </c>
      <c r="N323" s="3" t="str">
        <f t="shared" ca="1" si="50"/>
        <v>-</v>
      </c>
      <c r="O323" s="3" t="str">
        <f t="shared" ca="1" si="51"/>
        <v>-</v>
      </c>
      <c r="P323" s="3" t="str">
        <f t="shared" ca="1" si="52"/>
        <v>-</v>
      </c>
      <c r="Q323" s="3" t="str">
        <f t="shared" ca="1" si="53"/>
        <v>F07</v>
      </c>
      <c r="R323" s="3" t="str">
        <f t="shared" ca="1" si="54"/>
        <v>C08</v>
      </c>
      <c r="S323" s="3" t="str">
        <f t="shared" ca="1" si="55"/>
        <v>○○○○</v>
      </c>
    </row>
    <row r="324" spans="1:19">
      <c r="A324" s="4">
        <v>100321</v>
      </c>
      <c r="B324" s="7">
        <f t="shared" ca="1" si="56"/>
        <v>45550</v>
      </c>
      <c r="C324" s="4">
        <f t="shared" ca="1" si="57"/>
        <v>1135</v>
      </c>
      <c r="D324" s="4" t="str">
        <f t="shared" ca="1" si="61"/>
        <v>F07</v>
      </c>
      <c r="E324" s="4" t="str">
        <f t="shared" ca="1" si="61"/>
        <v>C05</v>
      </c>
      <c r="F324" s="4" t="str">
        <f t="shared" ca="1" si="61"/>
        <v>○○○○</v>
      </c>
      <c r="G324" s="4" t="str">
        <f t="shared" ca="1" si="60"/>
        <v>F06</v>
      </c>
      <c r="H324" s="4" t="str">
        <f t="shared" ca="1" si="60"/>
        <v>C06</v>
      </c>
      <c r="I324" s="4" t="str">
        <f t="shared" ca="1" si="60"/>
        <v>○○○○</v>
      </c>
      <c r="J324" s="6">
        <f t="shared" ca="1" si="49"/>
        <v>4315</v>
      </c>
      <c r="K324" s="3">
        <f t="shared" ca="1" si="59"/>
        <v>1</v>
      </c>
      <c r="N324" s="3" t="str">
        <f t="shared" ca="1" si="50"/>
        <v>F07</v>
      </c>
      <c r="O324" s="3" t="str">
        <f t="shared" ca="1" si="51"/>
        <v>C05</v>
      </c>
      <c r="P324" s="3" t="str">
        <f t="shared" ca="1" si="52"/>
        <v>○○○○</v>
      </c>
      <c r="Q324" s="3" t="str">
        <f t="shared" ca="1" si="53"/>
        <v>F06</v>
      </c>
      <c r="R324" s="3" t="str">
        <f t="shared" ca="1" si="54"/>
        <v>C06</v>
      </c>
      <c r="S324" s="3" t="str">
        <f t="shared" ca="1" si="55"/>
        <v>○○○○</v>
      </c>
    </row>
    <row r="325" spans="1:19">
      <c r="A325" s="4">
        <v>100322</v>
      </c>
      <c r="B325" s="7">
        <f t="shared" ca="1" si="56"/>
        <v>45551</v>
      </c>
      <c r="C325" s="4">
        <f t="shared" ca="1" si="57"/>
        <v>1130</v>
      </c>
      <c r="D325" s="4" t="str">
        <f t="shared" ca="1" si="61"/>
        <v>F01</v>
      </c>
      <c r="E325" s="4" t="str">
        <f t="shared" ca="1" si="61"/>
        <v>C03</v>
      </c>
      <c r="F325" s="4" t="str">
        <f t="shared" ca="1" si="61"/>
        <v>○○○○</v>
      </c>
      <c r="G325" s="4" t="str">
        <f t="shared" ca="1" si="60"/>
        <v>F05</v>
      </c>
      <c r="H325" s="4" t="str">
        <f t="shared" ca="1" si="60"/>
        <v>C01</v>
      </c>
      <c r="I325" s="4" t="str">
        <f t="shared" ca="1" si="60"/>
        <v>○○○○</v>
      </c>
      <c r="J325" s="6">
        <f t="shared" ref="J325:J388" ca="1" si="62">RANDBETWEEN(50,5000)</f>
        <v>1110</v>
      </c>
      <c r="K325" s="3">
        <f t="shared" ca="1" si="59"/>
        <v>0</v>
      </c>
      <c r="N325" s="3" t="str">
        <f t="shared" ref="N325:N388" ca="1" si="63">IF(VLOOKUP(RANDBETWEEN(1,8),$L$4:$M$11,2,FALSE)="","-",VLOOKUP(RANDBETWEEN(1,7),$L$4:$M$11,2,FALSE))</f>
        <v>F01</v>
      </c>
      <c r="O325" s="3" t="str">
        <f t="shared" ref="O325:O388" ca="1" si="64">IF(N325="-","-",VLOOKUP(RANDBETWEEN(1,8),$L$12:$M$19,2,FALSE))</f>
        <v>C03</v>
      </c>
      <c r="P325" s="3" t="str">
        <f t="shared" ref="P325:P388" ca="1" si="65">IF(N325="-","-","○○○○")</f>
        <v>○○○○</v>
      </c>
      <c r="Q325" s="3" t="str">
        <f t="shared" ref="Q325:Q388" ca="1" si="66">IF(VLOOKUP(RANDBETWEEN(1,8),$L$4:$M$11,2,FALSE)="","-",VLOOKUP(RANDBETWEEN(1,7),$L$4:$M$11,2,FALSE))</f>
        <v>F05</v>
      </c>
      <c r="R325" s="3" t="str">
        <f t="shared" ref="R325:R388" ca="1" si="67">IF(Q325="-","-",VLOOKUP(RANDBETWEEN(1,8),$L$12:$M$19,2,FALSE))</f>
        <v>C01</v>
      </c>
      <c r="S325" s="3" t="str">
        <f t="shared" ref="S325:S388" ca="1" si="68">IF(Q325="-","-","○○○○")</f>
        <v>○○○○</v>
      </c>
    </row>
    <row r="326" spans="1:19">
      <c r="A326" s="4">
        <v>100323</v>
      </c>
      <c r="B326" s="7">
        <f t="shared" ref="B326:B389" ca="1" si="69">B325+K325</f>
        <v>45551</v>
      </c>
      <c r="C326" s="4">
        <f t="shared" ref="C326:C389" ca="1" si="70">1000+RANDBETWEEN(1,200)</f>
        <v>1015</v>
      </c>
      <c r="D326" s="4" t="str">
        <f t="shared" ca="1" si="61"/>
        <v>F01</v>
      </c>
      <c r="E326" s="4" t="str">
        <f t="shared" ca="1" si="61"/>
        <v>C03</v>
      </c>
      <c r="F326" s="4" t="str">
        <f t="shared" ca="1" si="61"/>
        <v>○○○○</v>
      </c>
      <c r="G326" s="4" t="str">
        <f t="shared" ca="1" si="60"/>
        <v>F06</v>
      </c>
      <c r="H326" s="4" t="str">
        <f t="shared" ca="1" si="60"/>
        <v>C05</v>
      </c>
      <c r="I326" s="4" t="str">
        <f t="shared" ca="1" si="60"/>
        <v>○○○○</v>
      </c>
      <c r="J326" s="6">
        <f t="shared" ca="1" si="62"/>
        <v>3797</v>
      </c>
      <c r="K326" s="3">
        <f t="shared" ca="1" si="59"/>
        <v>0</v>
      </c>
      <c r="N326" s="3" t="str">
        <f t="shared" ca="1" si="63"/>
        <v>F01</v>
      </c>
      <c r="O326" s="3" t="str">
        <f t="shared" ca="1" si="64"/>
        <v>C03</v>
      </c>
      <c r="P326" s="3" t="str">
        <f t="shared" ca="1" si="65"/>
        <v>○○○○</v>
      </c>
      <c r="Q326" s="3" t="str">
        <f t="shared" ca="1" si="66"/>
        <v>F06</v>
      </c>
      <c r="R326" s="3" t="str">
        <f t="shared" ca="1" si="67"/>
        <v>C05</v>
      </c>
      <c r="S326" s="3" t="str">
        <f t="shared" ca="1" si="68"/>
        <v>○○○○</v>
      </c>
    </row>
    <row r="327" spans="1:19">
      <c r="A327" s="4">
        <v>100324</v>
      </c>
      <c r="B327" s="7">
        <f t="shared" ca="1" si="69"/>
        <v>45551</v>
      </c>
      <c r="C327" s="4">
        <f t="shared" ca="1" si="70"/>
        <v>1140</v>
      </c>
      <c r="D327" s="4" t="str">
        <f t="shared" ca="1" si="61"/>
        <v>F06</v>
      </c>
      <c r="E327" s="4" t="str">
        <f t="shared" ca="1" si="61"/>
        <v>C01</v>
      </c>
      <c r="F327" s="4" t="str">
        <f t="shared" ca="1" si="61"/>
        <v>○○○○</v>
      </c>
      <c r="G327" s="4" t="str">
        <f t="shared" ca="1" si="60"/>
        <v>-</v>
      </c>
      <c r="H327" s="4" t="str">
        <f t="shared" ca="1" si="60"/>
        <v>-</v>
      </c>
      <c r="I327" s="4" t="str">
        <f t="shared" ca="1" si="60"/>
        <v>-</v>
      </c>
      <c r="J327" s="6">
        <f t="shared" ca="1" si="62"/>
        <v>2897</v>
      </c>
      <c r="K327" s="3">
        <f t="shared" ca="1" si="59"/>
        <v>0</v>
      </c>
      <c r="N327" s="3" t="str">
        <f t="shared" ca="1" si="63"/>
        <v>F06</v>
      </c>
      <c r="O327" s="3" t="str">
        <f t="shared" ca="1" si="64"/>
        <v>C01</v>
      </c>
      <c r="P327" s="3" t="str">
        <f t="shared" ca="1" si="65"/>
        <v>○○○○</v>
      </c>
      <c r="Q327" s="3" t="str">
        <f t="shared" ca="1" si="66"/>
        <v>-</v>
      </c>
      <c r="R327" s="3" t="str">
        <f t="shared" ca="1" si="67"/>
        <v>-</v>
      </c>
      <c r="S327" s="3" t="str">
        <f t="shared" ca="1" si="68"/>
        <v>-</v>
      </c>
    </row>
    <row r="328" spans="1:19">
      <c r="A328" s="4">
        <v>100325</v>
      </c>
      <c r="B328" s="7">
        <f t="shared" ca="1" si="69"/>
        <v>45551</v>
      </c>
      <c r="C328" s="4">
        <f t="shared" ca="1" si="70"/>
        <v>1033</v>
      </c>
      <c r="D328" s="4" t="str">
        <f t="shared" ca="1" si="61"/>
        <v>F01</v>
      </c>
      <c r="E328" s="4" t="str">
        <f t="shared" ca="1" si="61"/>
        <v>C02</v>
      </c>
      <c r="F328" s="4" t="str">
        <f t="shared" ca="1" si="61"/>
        <v>○○○○</v>
      </c>
      <c r="G328" s="4" t="str">
        <f t="shared" ca="1" si="60"/>
        <v>F07</v>
      </c>
      <c r="H328" s="4" t="str">
        <f t="shared" ca="1" si="60"/>
        <v>C05</v>
      </c>
      <c r="I328" s="4" t="str">
        <f t="shared" ca="1" si="60"/>
        <v>○○○○</v>
      </c>
      <c r="J328" s="6">
        <f t="shared" ca="1" si="62"/>
        <v>3068</v>
      </c>
      <c r="K328" s="3">
        <f t="shared" ca="1" si="59"/>
        <v>1</v>
      </c>
      <c r="N328" s="3" t="str">
        <f t="shared" ca="1" si="63"/>
        <v>F01</v>
      </c>
      <c r="O328" s="3" t="str">
        <f t="shared" ca="1" si="64"/>
        <v>C02</v>
      </c>
      <c r="P328" s="3" t="str">
        <f t="shared" ca="1" si="65"/>
        <v>○○○○</v>
      </c>
      <c r="Q328" s="3" t="str">
        <f t="shared" ca="1" si="66"/>
        <v>F07</v>
      </c>
      <c r="R328" s="3" t="str">
        <f t="shared" ca="1" si="67"/>
        <v>C05</v>
      </c>
      <c r="S328" s="3" t="str">
        <f t="shared" ca="1" si="68"/>
        <v>○○○○</v>
      </c>
    </row>
    <row r="329" spans="1:19">
      <c r="A329" s="4">
        <v>100326</v>
      </c>
      <c r="B329" s="7">
        <f t="shared" ca="1" si="69"/>
        <v>45552</v>
      </c>
      <c r="C329" s="4">
        <f t="shared" ca="1" si="70"/>
        <v>1095</v>
      </c>
      <c r="D329" s="4" t="str">
        <f t="shared" ca="1" si="61"/>
        <v>F05</v>
      </c>
      <c r="E329" s="4" t="str">
        <f t="shared" ca="1" si="61"/>
        <v>C02</v>
      </c>
      <c r="F329" s="4" t="str">
        <f t="shared" ca="1" si="61"/>
        <v>○○○○</v>
      </c>
      <c r="G329" s="4" t="str">
        <f t="shared" ca="1" si="60"/>
        <v>-</v>
      </c>
      <c r="H329" s="4" t="str">
        <f t="shared" ca="1" si="60"/>
        <v>-</v>
      </c>
      <c r="I329" s="4" t="str">
        <f t="shared" ca="1" si="60"/>
        <v>-</v>
      </c>
      <c r="J329" s="6">
        <f t="shared" ca="1" si="62"/>
        <v>2987</v>
      </c>
      <c r="K329" s="3">
        <f t="shared" ca="1" si="59"/>
        <v>1</v>
      </c>
      <c r="N329" s="3" t="str">
        <f t="shared" ca="1" si="63"/>
        <v>F05</v>
      </c>
      <c r="O329" s="3" t="str">
        <f t="shared" ca="1" si="64"/>
        <v>C02</v>
      </c>
      <c r="P329" s="3" t="str">
        <f t="shared" ca="1" si="65"/>
        <v>○○○○</v>
      </c>
      <c r="Q329" s="3" t="str">
        <f t="shared" ca="1" si="66"/>
        <v>-</v>
      </c>
      <c r="R329" s="3" t="str">
        <f t="shared" ca="1" si="67"/>
        <v>-</v>
      </c>
      <c r="S329" s="3" t="str">
        <f t="shared" ca="1" si="68"/>
        <v>-</v>
      </c>
    </row>
    <row r="330" spans="1:19">
      <c r="A330" s="4">
        <v>100327</v>
      </c>
      <c r="B330" s="7">
        <f t="shared" ca="1" si="69"/>
        <v>45553</v>
      </c>
      <c r="C330" s="4">
        <f t="shared" ca="1" si="70"/>
        <v>1105</v>
      </c>
      <c r="D330" s="4" t="str">
        <f t="shared" ca="1" si="61"/>
        <v>F07</v>
      </c>
      <c r="E330" s="4" t="str">
        <f t="shared" ca="1" si="61"/>
        <v>C04</v>
      </c>
      <c r="F330" s="4" t="str">
        <f t="shared" ca="1" si="61"/>
        <v>○○○○</v>
      </c>
      <c r="G330" s="4" t="str">
        <f t="shared" ca="1" si="60"/>
        <v>F02</v>
      </c>
      <c r="H330" s="4" t="str">
        <f t="shared" ca="1" si="60"/>
        <v>C02</v>
      </c>
      <c r="I330" s="4" t="str">
        <f t="shared" ca="1" si="60"/>
        <v>○○○○</v>
      </c>
      <c r="J330" s="6">
        <f t="shared" ca="1" si="62"/>
        <v>4535</v>
      </c>
      <c r="K330" s="3">
        <f t="shared" ca="1" si="59"/>
        <v>0</v>
      </c>
      <c r="N330" s="3" t="str">
        <f t="shared" ca="1" si="63"/>
        <v>F07</v>
      </c>
      <c r="O330" s="3" t="str">
        <f t="shared" ca="1" si="64"/>
        <v>C04</v>
      </c>
      <c r="P330" s="3" t="str">
        <f t="shared" ca="1" si="65"/>
        <v>○○○○</v>
      </c>
      <c r="Q330" s="3" t="str">
        <f t="shared" ca="1" si="66"/>
        <v>F02</v>
      </c>
      <c r="R330" s="3" t="str">
        <f t="shared" ca="1" si="67"/>
        <v>C02</v>
      </c>
      <c r="S330" s="3" t="str">
        <f t="shared" ca="1" si="68"/>
        <v>○○○○</v>
      </c>
    </row>
    <row r="331" spans="1:19">
      <c r="A331" s="4">
        <v>100328</v>
      </c>
      <c r="B331" s="7">
        <f t="shared" ca="1" si="69"/>
        <v>45553</v>
      </c>
      <c r="C331" s="4">
        <f t="shared" ca="1" si="70"/>
        <v>1180</v>
      </c>
      <c r="D331" s="4" t="str">
        <f t="shared" ca="1" si="61"/>
        <v>F05</v>
      </c>
      <c r="E331" s="4" t="str">
        <f t="shared" ca="1" si="61"/>
        <v>C01</v>
      </c>
      <c r="F331" s="4" t="str">
        <f t="shared" ca="1" si="61"/>
        <v>○○○○</v>
      </c>
      <c r="G331" s="4" t="str">
        <f t="shared" ca="1" si="60"/>
        <v>F02</v>
      </c>
      <c r="H331" s="4" t="str">
        <f t="shared" ca="1" si="60"/>
        <v>C06</v>
      </c>
      <c r="I331" s="4" t="str">
        <f t="shared" ca="1" si="60"/>
        <v>○○○○</v>
      </c>
      <c r="J331" s="6">
        <f t="shared" ca="1" si="62"/>
        <v>2340</v>
      </c>
      <c r="K331" s="3">
        <f t="shared" ca="1" si="59"/>
        <v>1</v>
      </c>
      <c r="N331" s="3" t="str">
        <f t="shared" ca="1" si="63"/>
        <v>F05</v>
      </c>
      <c r="O331" s="3" t="str">
        <f t="shared" ca="1" si="64"/>
        <v>C01</v>
      </c>
      <c r="P331" s="3" t="str">
        <f t="shared" ca="1" si="65"/>
        <v>○○○○</v>
      </c>
      <c r="Q331" s="3" t="str">
        <f t="shared" ca="1" si="66"/>
        <v>F02</v>
      </c>
      <c r="R331" s="3" t="str">
        <f t="shared" ca="1" si="67"/>
        <v>C06</v>
      </c>
      <c r="S331" s="3" t="str">
        <f t="shared" ca="1" si="68"/>
        <v>○○○○</v>
      </c>
    </row>
    <row r="332" spans="1:19">
      <c r="A332" s="4">
        <v>100329</v>
      </c>
      <c r="B332" s="7">
        <f t="shared" ca="1" si="69"/>
        <v>45554</v>
      </c>
      <c r="C332" s="4">
        <f t="shared" ca="1" si="70"/>
        <v>1053</v>
      </c>
      <c r="D332" s="4" t="str">
        <f t="shared" ca="1" si="61"/>
        <v>-</v>
      </c>
      <c r="E332" s="4" t="str">
        <f t="shared" ca="1" si="61"/>
        <v>-</v>
      </c>
      <c r="F332" s="4" t="str">
        <f t="shared" ca="1" si="61"/>
        <v>-</v>
      </c>
      <c r="G332" s="4" t="str">
        <f t="shared" ca="1" si="60"/>
        <v>F01</v>
      </c>
      <c r="H332" s="4" t="str">
        <f t="shared" ca="1" si="60"/>
        <v>C06</v>
      </c>
      <c r="I332" s="4" t="str">
        <f t="shared" ca="1" si="60"/>
        <v>○○○○</v>
      </c>
      <c r="J332" s="6">
        <f t="shared" ca="1" si="62"/>
        <v>2679</v>
      </c>
      <c r="K332" s="3">
        <f t="shared" ca="1" si="59"/>
        <v>1</v>
      </c>
      <c r="N332" s="3" t="str">
        <f t="shared" ca="1" si="63"/>
        <v>-</v>
      </c>
      <c r="O332" s="3" t="str">
        <f t="shared" ca="1" si="64"/>
        <v>-</v>
      </c>
      <c r="P332" s="3" t="str">
        <f t="shared" ca="1" si="65"/>
        <v>-</v>
      </c>
      <c r="Q332" s="3" t="str">
        <f t="shared" ca="1" si="66"/>
        <v>F01</v>
      </c>
      <c r="R332" s="3" t="str">
        <f t="shared" ca="1" si="67"/>
        <v>C06</v>
      </c>
      <c r="S332" s="3" t="str">
        <f t="shared" ca="1" si="68"/>
        <v>○○○○</v>
      </c>
    </row>
    <row r="333" spans="1:19">
      <c r="A333" s="4">
        <v>100330</v>
      </c>
      <c r="B333" s="7">
        <f t="shared" ca="1" si="69"/>
        <v>45555</v>
      </c>
      <c r="C333" s="4">
        <f t="shared" ca="1" si="70"/>
        <v>1033</v>
      </c>
      <c r="D333" s="4" t="str">
        <f t="shared" ca="1" si="61"/>
        <v>F06</v>
      </c>
      <c r="E333" s="4" t="str">
        <f t="shared" ca="1" si="61"/>
        <v>C03</v>
      </c>
      <c r="F333" s="4" t="str">
        <f t="shared" ca="1" si="61"/>
        <v>○○○○</v>
      </c>
      <c r="G333" s="4" t="str">
        <f t="shared" ca="1" si="60"/>
        <v>F03</v>
      </c>
      <c r="H333" s="4" t="str">
        <f t="shared" ca="1" si="60"/>
        <v>C02</v>
      </c>
      <c r="I333" s="4" t="str">
        <f t="shared" ca="1" si="60"/>
        <v>○○○○</v>
      </c>
      <c r="J333" s="6">
        <f t="shared" ca="1" si="62"/>
        <v>4372</v>
      </c>
      <c r="K333" s="3">
        <f t="shared" ca="1" si="59"/>
        <v>1</v>
      </c>
      <c r="N333" s="3" t="str">
        <f t="shared" ca="1" si="63"/>
        <v>F06</v>
      </c>
      <c r="O333" s="3" t="str">
        <f t="shared" ca="1" si="64"/>
        <v>C03</v>
      </c>
      <c r="P333" s="3" t="str">
        <f t="shared" ca="1" si="65"/>
        <v>○○○○</v>
      </c>
      <c r="Q333" s="3" t="str">
        <f t="shared" ca="1" si="66"/>
        <v>F03</v>
      </c>
      <c r="R333" s="3" t="str">
        <f t="shared" ca="1" si="67"/>
        <v>C02</v>
      </c>
      <c r="S333" s="3" t="str">
        <f t="shared" ca="1" si="68"/>
        <v>○○○○</v>
      </c>
    </row>
    <row r="334" spans="1:19">
      <c r="A334" s="4">
        <v>100331</v>
      </c>
      <c r="B334" s="7">
        <f t="shared" ca="1" si="69"/>
        <v>45556</v>
      </c>
      <c r="C334" s="4">
        <f t="shared" ca="1" si="70"/>
        <v>1120</v>
      </c>
      <c r="D334" s="4" t="str">
        <f t="shared" ca="1" si="61"/>
        <v>F02</v>
      </c>
      <c r="E334" s="4" t="str">
        <f t="shared" ca="1" si="61"/>
        <v>C08</v>
      </c>
      <c r="F334" s="4" t="str">
        <f t="shared" ca="1" si="61"/>
        <v>○○○○</v>
      </c>
      <c r="G334" s="4" t="str">
        <f t="shared" ca="1" si="60"/>
        <v>F02</v>
      </c>
      <c r="H334" s="4" t="str">
        <f t="shared" ca="1" si="60"/>
        <v>C05</v>
      </c>
      <c r="I334" s="4" t="str">
        <f t="shared" ca="1" si="60"/>
        <v>○○○○</v>
      </c>
      <c r="J334" s="6">
        <f t="shared" ca="1" si="62"/>
        <v>2900</v>
      </c>
      <c r="K334" s="3">
        <f t="shared" ca="1" si="59"/>
        <v>0</v>
      </c>
      <c r="N334" s="3" t="str">
        <f t="shared" ca="1" si="63"/>
        <v>F02</v>
      </c>
      <c r="O334" s="3" t="str">
        <f t="shared" ca="1" si="64"/>
        <v>C08</v>
      </c>
      <c r="P334" s="3" t="str">
        <f t="shared" ca="1" si="65"/>
        <v>○○○○</v>
      </c>
      <c r="Q334" s="3" t="str">
        <f t="shared" ca="1" si="66"/>
        <v>F02</v>
      </c>
      <c r="R334" s="3" t="str">
        <f t="shared" ca="1" si="67"/>
        <v>C05</v>
      </c>
      <c r="S334" s="3" t="str">
        <f t="shared" ca="1" si="68"/>
        <v>○○○○</v>
      </c>
    </row>
    <row r="335" spans="1:19">
      <c r="A335" s="4">
        <v>100332</v>
      </c>
      <c r="B335" s="7">
        <f t="shared" ca="1" si="69"/>
        <v>45556</v>
      </c>
      <c r="C335" s="4">
        <f t="shared" ca="1" si="70"/>
        <v>1068</v>
      </c>
      <c r="D335" s="4" t="str">
        <f t="shared" ca="1" si="61"/>
        <v>F01</v>
      </c>
      <c r="E335" s="4" t="str">
        <f t="shared" ca="1" si="61"/>
        <v>C05</v>
      </c>
      <c r="F335" s="4" t="str">
        <f t="shared" ca="1" si="61"/>
        <v>○○○○</v>
      </c>
      <c r="G335" s="4" t="str">
        <f t="shared" ca="1" si="60"/>
        <v>F07</v>
      </c>
      <c r="H335" s="4" t="str">
        <f t="shared" ca="1" si="60"/>
        <v>C02</v>
      </c>
      <c r="I335" s="4" t="str">
        <f t="shared" ca="1" si="60"/>
        <v>○○○○</v>
      </c>
      <c r="J335" s="6">
        <f t="shared" ca="1" si="62"/>
        <v>894</v>
      </c>
      <c r="K335" s="3">
        <f t="shared" ca="1" si="59"/>
        <v>0</v>
      </c>
      <c r="N335" s="3" t="str">
        <f t="shared" ca="1" si="63"/>
        <v>F01</v>
      </c>
      <c r="O335" s="3" t="str">
        <f t="shared" ca="1" si="64"/>
        <v>C05</v>
      </c>
      <c r="P335" s="3" t="str">
        <f t="shared" ca="1" si="65"/>
        <v>○○○○</v>
      </c>
      <c r="Q335" s="3" t="str">
        <f t="shared" ca="1" si="66"/>
        <v>F07</v>
      </c>
      <c r="R335" s="3" t="str">
        <f t="shared" ca="1" si="67"/>
        <v>C02</v>
      </c>
      <c r="S335" s="3" t="str">
        <f t="shared" ca="1" si="68"/>
        <v>○○○○</v>
      </c>
    </row>
    <row r="336" spans="1:19">
      <c r="A336" s="4">
        <v>100333</v>
      </c>
      <c r="B336" s="7">
        <f t="shared" ca="1" si="69"/>
        <v>45556</v>
      </c>
      <c r="C336" s="4">
        <f t="shared" ca="1" si="70"/>
        <v>1179</v>
      </c>
      <c r="D336" s="4" t="str">
        <f t="shared" ca="1" si="61"/>
        <v>F06</v>
      </c>
      <c r="E336" s="4" t="str">
        <f t="shared" ca="1" si="61"/>
        <v>C08</v>
      </c>
      <c r="F336" s="4" t="str">
        <f t="shared" ca="1" si="61"/>
        <v>○○○○</v>
      </c>
      <c r="G336" s="4" t="str">
        <f t="shared" ca="1" si="60"/>
        <v>F06</v>
      </c>
      <c r="H336" s="4" t="str">
        <f t="shared" ca="1" si="60"/>
        <v>C01</v>
      </c>
      <c r="I336" s="4" t="str">
        <f t="shared" ca="1" si="60"/>
        <v>○○○○</v>
      </c>
      <c r="J336" s="6">
        <f t="shared" ca="1" si="62"/>
        <v>1841</v>
      </c>
      <c r="K336" s="3">
        <f t="shared" ca="1" si="59"/>
        <v>1</v>
      </c>
      <c r="N336" s="3" t="str">
        <f t="shared" ca="1" si="63"/>
        <v>F06</v>
      </c>
      <c r="O336" s="3" t="str">
        <f t="shared" ca="1" si="64"/>
        <v>C08</v>
      </c>
      <c r="P336" s="3" t="str">
        <f t="shared" ca="1" si="65"/>
        <v>○○○○</v>
      </c>
      <c r="Q336" s="3" t="str">
        <f t="shared" ca="1" si="66"/>
        <v>F06</v>
      </c>
      <c r="R336" s="3" t="str">
        <f t="shared" ca="1" si="67"/>
        <v>C01</v>
      </c>
      <c r="S336" s="3" t="str">
        <f t="shared" ca="1" si="68"/>
        <v>○○○○</v>
      </c>
    </row>
    <row r="337" spans="1:19">
      <c r="A337" s="4">
        <v>100334</v>
      </c>
      <c r="B337" s="7">
        <f t="shared" ca="1" si="69"/>
        <v>45557</v>
      </c>
      <c r="C337" s="4">
        <f t="shared" ca="1" si="70"/>
        <v>1146</v>
      </c>
      <c r="D337" s="4" t="str">
        <f t="shared" ca="1" si="61"/>
        <v>F07</v>
      </c>
      <c r="E337" s="4" t="str">
        <f t="shared" ca="1" si="61"/>
        <v>C05</v>
      </c>
      <c r="F337" s="4" t="str">
        <f t="shared" ca="1" si="61"/>
        <v>○○○○</v>
      </c>
      <c r="G337" s="4" t="str">
        <f t="shared" ca="1" si="60"/>
        <v>F05</v>
      </c>
      <c r="H337" s="4" t="str">
        <f t="shared" ca="1" si="60"/>
        <v>C06</v>
      </c>
      <c r="I337" s="4" t="str">
        <f t="shared" ca="1" si="60"/>
        <v>○○○○</v>
      </c>
      <c r="J337" s="6">
        <f t="shared" ca="1" si="62"/>
        <v>2948</v>
      </c>
      <c r="K337" s="3">
        <f t="shared" ca="1" si="59"/>
        <v>0</v>
      </c>
      <c r="N337" s="3" t="str">
        <f t="shared" ca="1" si="63"/>
        <v>F07</v>
      </c>
      <c r="O337" s="3" t="str">
        <f t="shared" ca="1" si="64"/>
        <v>C05</v>
      </c>
      <c r="P337" s="3" t="str">
        <f t="shared" ca="1" si="65"/>
        <v>○○○○</v>
      </c>
      <c r="Q337" s="3" t="str">
        <f t="shared" ca="1" si="66"/>
        <v>F05</v>
      </c>
      <c r="R337" s="3" t="str">
        <f t="shared" ca="1" si="67"/>
        <v>C06</v>
      </c>
      <c r="S337" s="3" t="str">
        <f t="shared" ca="1" si="68"/>
        <v>○○○○</v>
      </c>
    </row>
    <row r="338" spans="1:19">
      <c r="A338" s="4">
        <v>100335</v>
      </c>
      <c r="B338" s="7">
        <f t="shared" ca="1" si="69"/>
        <v>45557</v>
      </c>
      <c r="C338" s="4">
        <f t="shared" ca="1" si="70"/>
        <v>1087</v>
      </c>
      <c r="D338" s="4" t="str">
        <f t="shared" ca="1" si="61"/>
        <v>F07</v>
      </c>
      <c r="E338" s="4" t="str">
        <f t="shared" ca="1" si="61"/>
        <v>C03</v>
      </c>
      <c r="F338" s="4" t="str">
        <f t="shared" ca="1" si="61"/>
        <v>○○○○</v>
      </c>
      <c r="G338" s="4" t="str">
        <f t="shared" ca="1" si="60"/>
        <v>F06</v>
      </c>
      <c r="H338" s="4" t="str">
        <f t="shared" ca="1" si="60"/>
        <v>C01</v>
      </c>
      <c r="I338" s="4" t="str">
        <f t="shared" ca="1" si="60"/>
        <v>○○○○</v>
      </c>
      <c r="J338" s="6">
        <f t="shared" ca="1" si="62"/>
        <v>1463</v>
      </c>
      <c r="K338" s="3">
        <f t="shared" ca="1" si="59"/>
        <v>1</v>
      </c>
      <c r="N338" s="3" t="str">
        <f t="shared" ca="1" si="63"/>
        <v>F07</v>
      </c>
      <c r="O338" s="3" t="str">
        <f t="shared" ca="1" si="64"/>
        <v>C03</v>
      </c>
      <c r="P338" s="3" t="str">
        <f t="shared" ca="1" si="65"/>
        <v>○○○○</v>
      </c>
      <c r="Q338" s="3" t="str">
        <f t="shared" ca="1" si="66"/>
        <v>F06</v>
      </c>
      <c r="R338" s="3" t="str">
        <f t="shared" ca="1" si="67"/>
        <v>C01</v>
      </c>
      <c r="S338" s="3" t="str">
        <f t="shared" ca="1" si="68"/>
        <v>○○○○</v>
      </c>
    </row>
    <row r="339" spans="1:19">
      <c r="A339" s="4">
        <v>100336</v>
      </c>
      <c r="B339" s="7">
        <f t="shared" ca="1" si="69"/>
        <v>45558</v>
      </c>
      <c r="C339" s="4">
        <f t="shared" ca="1" si="70"/>
        <v>1049</v>
      </c>
      <c r="D339" s="4" t="str">
        <f t="shared" ca="1" si="61"/>
        <v>-</v>
      </c>
      <c r="E339" s="4" t="str">
        <f t="shared" ca="1" si="61"/>
        <v>-</v>
      </c>
      <c r="F339" s="4" t="str">
        <f t="shared" ca="1" si="61"/>
        <v>-</v>
      </c>
      <c r="G339" s="4" t="str">
        <f t="shared" ca="1" si="60"/>
        <v>F06</v>
      </c>
      <c r="H339" s="4" t="str">
        <f t="shared" ca="1" si="60"/>
        <v>C07</v>
      </c>
      <c r="I339" s="4" t="str">
        <f t="shared" ca="1" si="60"/>
        <v>○○○○</v>
      </c>
      <c r="J339" s="6">
        <f t="shared" ca="1" si="62"/>
        <v>981</v>
      </c>
      <c r="K339" s="3">
        <f t="shared" ca="1" si="59"/>
        <v>1</v>
      </c>
      <c r="N339" s="3" t="str">
        <f t="shared" ca="1" si="63"/>
        <v>-</v>
      </c>
      <c r="O339" s="3" t="str">
        <f t="shared" ca="1" si="64"/>
        <v>-</v>
      </c>
      <c r="P339" s="3" t="str">
        <f t="shared" ca="1" si="65"/>
        <v>-</v>
      </c>
      <c r="Q339" s="3" t="str">
        <f t="shared" ca="1" si="66"/>
        <v>F06</v>
      </c>
      <c r="R339" s="3" t="str">
        <f t="shared" ca="1" si="67"/>
        <v>C07</v>
      </c>
      <c r="S339" s="3" t="str">
        <f t="shared" ca="1" si="68"/>
        <v>○○○○</v>
      </c>
    </row>
    <row r="340" spans="1:19">
      <c r="A340" s="4">
        <v>100337</v>
      </c>
      <c r="B340" s="7">
        <f t="shared" ca="1" si="69"/>
        <v>45559</v>
      </c>
      <c r="C340" s="4">
        <f t="shared" ca="1" si="70"/>
        <v>1010</v>
      </c>
      <c r="D340" s="4" t="str">
        <f t="shared" ca="1" si="61"/>
        <v>F04</v>
      </c>
      <c r="E340" s="4" t="str">
        <f t="shared" ca="1" si="61"/>
        <v>C06</v>
      </c>
      <c r="F340" s="4" t="str">
        <f t="shared" ca="1" si="61"/>
        <v>○○○○</v>
      </c>
      <c r="G340" s="4" t="str">
        <f t="shared" ca="1" si="60"/>
        <v>F02</v>
      </c>
      <c r="H340" s="4" t="str">
        <f t="shared" ca="1" si="60"/>
        <v>C01</v>
      </c>
      <c r="I340" s="4" t="str">
        <f t="shared" ca="1" si="60"/>
        <v>○○○○</v>
      </c>
      <c r="J340" s="6">
        <f t="shared" ca="1" si="62"/>
        <v>4179</v>
      </c>
      <c r="K340" s="3">
        <f t="shared" ca="1" si="59"/>
        <v>0</v>
      </c>
      <c r="N340" s="3" t="str">
        <f t="shared" ca="1" si="63"/>
        <v>F04</v>
      </c>
      <c r="O340" s="3" t="str">
        <f t="shared" ca="1" si="64"/>
        <v>C06</v>
      </c>
      <c r="P340" s="3" t="str">
        <f t="shared" ca="1" si="65"/>
        <v>○○○○</v>
      </c>
      <c r="Q340" s="3" t="str">
        <f t="shared" ca="1" si="66"/>
        <v>F02</v>
      </c>
      <c r="R340" s="3" t="str">
        <f t="shared" ca="1" si="67"/>
        <v>C01</v>
      </c>
      <c r="S340" s="3" t="str">
        <f t="shared" ca="1" si="68"/>
        <v>○○○○</v>
      </c>
    </row>
    <row r="341" spans="1:19">
      <c r="A341" s="4">
        <v>100338</v>
      </c>
      <c r="B341" s="7">
        <f t="shared" ca="1" si="69"/>
        <v>45559</v>
      </c>
      <c r="C341" s="4">
        <f t="shared" ca="1" si="70"/>
        <v>1023</v>
      </c>
      <c r="D341" s="4" t="str">
        <f t="shared" ca="1" si="61"/>
        <v>F02</v>
      </c>
      <c r="E341" s="4" t="str">
        <f t="shared" ca="1" si="61"/>
        <v>C05</v>
      </c>
      <c r="F341" s="4" t="str">
        <f t="shared" ca="1" si="61"/>
        <v>○○○○</v>
      </c>
      <c r="G341" s="4" t="str">
        <f t="shared" ca="1" si="60"/>
        <v>F01</v>
      </c>
      <c r="H341" s="4" t="str">
        <f t="shared" ca="1" si="60"/>
        <v>C08</v>
      </c>
      <c r="I341" s="4" t="str">
        <f t="shared" ca="1" si="60"/>
        <v>○○○○</v>
      </c>
      <c r="J341" s="6">
        <f t="shared" ca="1" si="62"/>
        <v>246</v>
      </c>
      <c r="K341" s="3">
        <f t="shared" ca="1" si="59"/>
        <v>0</v>
      </c>
      <c r="N341" s="3" t="str">
        <f t="shared" ca="1" si="63"/>
        <v>F02</v>
      </c>
      <c r="O341" s="3" t="str">
        <f t="shared" ca="1" si="64"/>
        <v>C05</v>
      </c>
      <c r="P341" s="3" t="str">
        <f t="shared" ca="1" si="65"/>
        <v>○○○○</v>
      </c>
      <c r="Q341" s="3" t="str">
        <f t="shared" ca="1" si="66"/>
        <v>F01</v>
      </c>
      <c r="R341" s="3" t="str">
        <f t="shared" ca="1" si="67"/>
        <v>C08</v>
      </c>
      <c r="S341" s="3" t="str">
        <f t="shared" ca="1" si="68"/>
        <v>○○○○</v>
      </c>
    </row>
    <row r="342" spans="1:19">
      <c r="A342" s="4">
        <v>100339</v>
      </c>
      <c r="B342" s="7">
        <f t="shared" ca="1" si="69"/>
        <v>45559</v>
      </c>
      <c r="C342" s="4">
        <f t="shared" ca="1" si="70"/>
        <v>1057</v>
      </c>
      <c r="D342" s="4" t="str">
        <f t="shared" ca="1" si="61"/>
        <v>F06</v>
      </c>
      <c r="E342" s="4" t="str">
        <f t="shared" ca="1" si="61"/>
        <v>C01</v>
      </c>
      <c r="F342" s="4" t="str">
        <f t="shared" ca="1" si="61"/>
        <v>○○○○</v>
      </c>
      <c r="G342" s="4" t="str">
        <f t="shared" ca="1" si="60"/>
        <v>-</v>
      </c>
      <c r="H342" s="4" t="str">
        <f t="shared" ca="1" si="60"/>
        <v>-</v>
      </c>
      <c r="I342" s="4" t="str">
        <f t="shared" ca="1" si="60"/>
        <v>-</v>
      </c>
      <c r="J342" s="6">
        <f t="shared" ca="1" si="62"/>
        <v>401</v>
      </c>
      <c r="K342" s="3">
        <f t="shared" ca="1" si="59"/>
        <v>0</v>
      </c>
      <c r="N342" s="3" t="str">
        <f t="shared" ca="1" si="63"/>
        <v>F06</v>
      </c>
      <c r="O342" s="3" t="str">
        <f t="shared" ca="1" si="64"/>
        <v>C01</v>
      </c>
      <c r="P342" s="3" t="str">
        <f t="shared" ca="1" si="65"/>
        <v>○○○○</v>
      </c>
      <c r="Q342" s="3" t="str">
        <f t="shared" ca="1" si="66"/>
        <v>-</v>
      </c>
      <c r="R342" s="3" t="str">
        <f t="shared" ca="1" si="67"/>
        <v>-</v>
      </c>
      <c r="S342" s="3" t="str">
        <f t="shared" ca="1" si="68"/>
        <v>-</v>
      </c>
    </row>
    <row r="343" spans="1:19">
      <c r="A343" s="4">
        <v>100340</v>
      </c>
      <c r="B343" s="7">
        <f t="shared" ca="1" si="69"/>
        <v>45559</v>
      </c>
      <c r="C343" s="4">
        <f t="shared" ca="1" si="70"/>
        <v>1093</v>
      </c>
      <c r="D343" s="4" t="str">
        <f t="shared" ca="1" si="61"/>
        <v>F01</v>
      </c>
      <c r="E343" s="4" t="str">
        <f t="shared" ca="1" si="61"/>
        <v>C05</v>
      </c>
      <c r="F343" s="4" t="str">
        <f t="shared" ca="1" si="61"/>
        <v>○○○○</v>
      </c>
      <c r="G343" s="4" t="str">
        <f t="shared" ca="1" si="60"/>
        <v>F07</v>
      </c>
      <c r="H343" s="4" t="str">
        <f t="shared" ca="1" si="60"/>
        <v>C01</v>
      </c>
      <c r="I343" s="4" t="str">
        <f t="shared" ca="1" si="60"/>
        <v>○○○○</v>
      </c>
      <c r="J343" s="6">
        <f t="shared" ca="1" si="62"/>
        <v>2903</v>
      </c>
      <c r="K343" s="3">
        <f t="shared" ca="1" si="59"/>
        <v>1</v>
      </c>
      <c r="N343" s="3" t="str">
        <f t="shared" ca="1" si="63"/>
        <v>F01</v>
      </c>
      <c r="O343" s="3" t="str">
        <f t="shared" ca="1" si="64"/>
        <v>C05</v>
      </c>
      <c r="P343" s="3" t="str">
        <f t="shared" ca="1" si="65"/>
        <v>○○○○</v>
      </c>
      <c r="Q343" s="3" t="str">
        <f t="shared" ca="1" si="66"/>
        <v>F07</v>
      </c>
      <c r="R343" s="3" t="str">
        <f t="shared" ca="1" si="67"/>
        <v>C01</v>
      </c>
      <c r="S343" s="3" t="str">
        <f t="shared" ca="1" si="68"/>
        <v>○○○○</v>
      </c>
    </row>
    <row r="344" spans="1:19">
      <c r="A344" s="4">
        <v>100341</v>
      </c>
      <c r="B344" s="7">
        <f t="shared" ca="1" si="69"/>
        <v>45560</v>
      </c>
      <c r="C344" s="4">
        <f t="shared" ca="1" si="70"/>
        <v>1009</v>
      </c>
      <c r="D344" s="4" t="str">
        <f t="shared" ca="1" si="61"/>
        <v>F07</v>
      </c>
      <c r="E344" s="4" t="str">
        <f t="shared" ca="1" si="61"/>
        <v>C01</v>
      </c>
      <c r="F344" s="4" t="str">
        <f t="shared" ca="1" si="61"/>
        <v>○○○○</v>
      </c>
      <c r="G344" s="4" t="str">
        <f t="shared" ca="1" si="60"/>
        <v>-</v>
      </c>
      <c r="H344" s="4" t="str">
        <f t="shared" ca="1" si="60"/>
        <v>-</v>
      </c>
      <c r="I344" s="4" t="str">
        <f t="shared" ca="1" si="60"/>
        <v>-</v>
      </c>
      <c r="J344" s="6">
        <f t="shared" ca="1" si="62"/>
        <v>3273</v>
      </c>
      <c r="K344" s="3">
        <f t="shared" ca="1" si="59"/>
        <v>1</v>
      </c>
      <c r="N344" s="3" t="str">
        <f t="shared" ca="1" si="63"/>
        <v>F07</v>
      </c>
      <c r="O344" s="3" t="str">
        <f t="shared" ca="1" si="64"/>
        <v>C01</v>
      </c>
      <c r="P344" s="3" t="str">
        <f t="shared" ca="1" si="65"/>
        <v>○○○○</v>
      </c>
      <c r="Q344" s="3" t="str">
        <f t="shared" ca="1" si="66"/>
        <v>-</v>
      </c>
      <c r="R344" s="3" t="str">
        <f t="shared" ca="1" si="67"/>
        <v>-</v>
      </c>
      <c r="S344" s="3" t="str">
        <f t="shared" ca="1" si="68"/>
        <v>-</v>
      </c>
    </row>
    <row r="345" spans="1:19">
      <c r="A345" s="4">
        <v>100342</v>
      </c>
      <c r="B345" s="7">
        <f t="shared" ca="1" si="69"/>
        <v>45561</v>
      </c>
      <c r="C345" s="4">
        <f t="shared" ca="1" si="70"/>
        <v>1056</v>
      </c>
      <c r="D345" s="4" t="str">
        <f t="shared" ca="1" si="61"/>
        <v>F05</v>
      </c>
      <c r="E345" s="4" t="str">
        <f t="shared" ca="1" si="61"/>
        <v>C05</v>
      </c>
      <c r="F345" s="4" t="str">
        <f t="shared" ca="1" si="61"/>
        <v>○○○○</v>
      </c>
      <c r="G345" s="4" t="str">
        <f t="shared" ca="1" si="60"/>
        <v>F04</v>
      </c>
      <c r="H345" s="4" t="str">
        <f t="shared" ca="1" si="60"/>
        <v>C07</v>
      </c>
      <c r="I345" s="4" t="str">
        <f t="shared" ca="1" si="60"/>
        <v>○○○○</v>
      </c>
      <c r="J345" s="6">
        <f t="shared" ca="1" si="62"/>
        <v>1396</v>
      </c>
      <c r="K345" s="3">
        <f t="shared" ca="1" si="59"/>
        <v>0</v>
      </c>
      <c r="N345" s="3" t="str">
        <f t="shared" ca="1" si="63"/>
        <v>F05</v>
      </c>
      <c r="O345" s="3" t="str">
        <f t="shared" ca="1" si="64"/>
        <v>C05</v>
      </c>
      <c r="P345" s="3" t="str">
        <f t="shared" ca="1" si="65"/>
        <v>○○○○</v>
      </c>
      <c r="Q345" s="3" t="str">
        <f t="shared" ca="1" si="66"/>
        <v>F04</v>
      </c>
      <c r="R345" s="3" t="str">
        <f t="shared" ca="1" si="67"/>
        <v>C07</v>
      </c>
      <c r="S345" s="3" t="str">
        <f t="shared" ca="1" si="68"/>
        <v>○○○○</v>
      </c>
    </row>
    <row r="346" spans="1:19">
      <c r="A346" s="4">
        <v>100343</v>
      </c>
      <c r="B346" s="7">
        <f t="shared" ca="1" si="69"/>
        <v>45561</v>
      </c>
      <c r="C346" s="4">
        <f t="shared" ca="1" si="70"/>
        <v>1005</v>
      </c>
      <c r="D346" s="4" t="str">
        <f t="shared" ca="1" si="61"/>
        <v>F01</v>
      </c>
      <c r="E346" s="4" t="str">
        <f t="shared" ca="1" si="61"/>
        <v>C03</v>
      </c>
      <c r="F346" s="4" t="str">
        <f t="shared" ca="1" si="61"/>
        <v>○○○○</v>
      </c>
      <c r="G346" s="4" t="str">
        <f t="shared" ca="1" si="60"/>
        <v>F03</v>
      </c>
      <c r="H346" s="4" t="str">
        <f t="shared" ca="1" si="60"/>
        <v>C06</v>
      </c>
      <c r="I346" s="4" t="str">
        <f t="shared" ca="1" si="60"/>
        <v>○○○○</v>
      </c>
      <c r="J346" s="6">
        <f t="shared" ca="1" si="62"/>
        <v>4586</v>
      </c>
      <c r="K346" s="3">
        <f t="shared" ca="1" si="59"/>
        <v>0</v>
      </c>
      <c r="N346" s="3" t="str">
        <f t="shared" ca="1" si="63"/>
        <v>F01</v>
      </c>
      <c r="O346" s="3" t="str">
        <f t="shared" ca="1" si="64"/>
        <v>C03</v>
      </c>
      <c r="P346" s="3" t="str">
        <f t="shared" ca="1" si="65"/>
        <v>○○○○</v>
      </c>
      <c r="Q346" s="3" t="str">
        <f t="shared" ca="1" si="66"/>
        <v>F03</v>
      </c>
      <c r="R346" s="3" t="str">
        <f t="shared" ca="1" si="67"/>
        <v>C06</v>
      </c>
      <c r="S346" s="3" t="str">
        <f t="shared" ca="1" si="68"/>
        <v>○○○○</v>
      </c>
    </row>
    <row r="347" spans="1:19">
      <c r="A347" s="4">
        <v>100344</v>
      </c>
      <c r="B347" s="7">
        <f t="shared" ca="1" si="69"/>
        <v>45561</v>
      </c>
      <c r="C347" s="4">
        <f t="shared" ca="1" si="70"/>
        <v>1100</v>
      </c>
      <c r="D347" s="4" t="str">
        <f t="shared" ca="1" si="61"/>
        <v>F02</v>
      </c>
      <c r="E347" s="4" t="str">
        <f t="shared" ca="1" si="61"/>
        <v>C05</v>
      </c>
      <c r="F347" s="4" t="str">
        <f t="shared" ca="1" si="61"/>
        <v>○○○○</v>
      </c>
      <c r="G347" s="4" t="str">
        <f t="shared" ca="1" si="60"/>
        <v>F01</v>
      </c>
      <c r="H347" s="4" t="str">
        <f t="shared" ca="1" si="60"/>
        <v>C07</v>
      </c>
      <c r="I347" s="4" t="str">
        <f t="shared" ca="1" si="60"/>
        <v>○○○○</v>
      </c>
      <c r="J347" s="6">
        <f t="shared" ca="1" si="62"/>
        <v>4381</v>
      </c>
      <c r="K347" s="3">
        <f t="shared" ca="1" si="59"/>
        <v>1</v>
      </c>
      <c r="N347" s="3" t="str">
        <f t="shared" ca="1" si="63"/>
        <v>F02</v>
      </c>
      <c r="O347" s="3" t="str">
        <f t="shared" ca="1" si="64"/>
        <v>C05</v>
      </c>
      <c r="P347" s="3" t="str">
        <f t="shared" ca="1" si="65"/>
        <v>○○○○</v>
      </c>
      <c r="Q347" s="3" t="str">
        <f t="shared" ca="1" si="66"/>
        <v>F01</v>
      </c>
      <c r="R347" s="3" t="str">
        <f t="shared" ca="1" si="67"/>
        <v>C07</v>
      </c>
      <c r="S347" s="3" t="str">
        <f t="shared" ca="1" si="68"/>
        <v>○○○○</v>
      </c>
    </row>
    <row r="348" spans="1:19">
      <c r="A348" s="4">
        <v>100345</v>
      </c>
      <c r="B348" s="7">
        <f t="shared" ca="1" si="69"/>
        <v>45562</v>
      </c>
      <c r="C348" s="4">
        <f t="shared" ca="1" si="70"/>
        <v>1022</v>
      </c>
      <c r="D348" s="4" t="str">
        <f t="shared" ca="1" si="61"/>
        <v>F03</v>
      </c>
      <c r="E348" s="4" t="str">
        <f t="shared" ca="1" si="61"/>
        <v>C01</v>
      </c>
      <c r="F348" s="4" t="str">
        <f t="shared" ca="1" si="61"/>
        <v>○○○○</v>
      </c>
      <c r="G348" s="4" t="str">
        <f t="shared" ca="1" si="60"/>
        <v>-</v>
      </c>
      <c r="H348" s="4" t="str">
        <f t="shared" ca="1" si="60"/>
        <v>-</v>
      </c>
      <c r="I348" s="4" t="str">
        <f t="shared" ca="1" si="60"/>
        <v>-</v>
      </c>
      <c r="J348" s="6">
        <f t="shared" ca="1" si="62"/>
        <v>1539</v>
      </c>
      <c r="K348" s="3">
        <f t="shared" ca="1" si="59"/>
        <v>0</v>
      </c>
      <c r="N348" s="3" t="str">
        <f t="shared" ca="1" si="63"/>
        <v>F03</v>
      </c>
      <c r="O348" s="3" t="str">
        <f t="shared" ca="1" si="64"/>
        <v>C01</v>
      </c>
      <c r="P348" s="3" t="str">
        <f t="shared" ca="1" si="65"/>
        <v>○○○○</v>
      </c>
      <c r="Q348" s="3" t="str">
        <f t="shared" ca="1" si="66"/>
        <v>-</v>
      </c>
      <c r="R348" s="3" t="str">
        <f t="shared" ca="1" si="67"/>
        <v>-</v>
      </c>
      <c r="S348" s="3" t="str">
        <f t="shared" ca="1" si="68"/>
        <v>-</v>
      </c>
    </row>
    <row r="349" spans="1:19">
      <c r="A349" s="4">
        <v>100346</v>
      </c>
      <c r="B349" s="7">
        <f t="shared" ca="1" si="69"/>
        <v>45562</v>
      </c>
      <c r="C349" s="4">
        <f t="shared" ca="1" si="70"/>
        <v>1177</v>
      </c>
      <c r="D349" s="4" t="str">
        <f t="shared" ca="1" si="61"/>
        <v>F03</v>
      </c>
      <c r="E349" s="4" t="str">
        <f t="shared" ca="1" si="61"/>
        <v>C05</v>
      </c>
      <c r="F349" s="4" t="str">
        <f t="shared" ca="1" si="61"/>
        <v>○○○○</v>
      </c>
      <c r="G349" s="4" t="str">
        <f t="shared" ca="1" si="60"/>
        <v>F05</v>
      </c>
      <c r="H349" s="4" t="str">
        <f t="shared" ca="1" si="60"/>
        <v>C01</v>
      </c>
      <c r="I349" s="4" t="str">
        <f t="shared" ca="1" si="60"/>
        <v>○○○○</v>
      </c>
      <c r="J349" s="6">
        <f t="shared" ca="1" si="62"/>
        <v>3554</v>
      </c>
      <c r="K349" s="3">
        <f t="shared" ca="1" si="59"/>
        <v>1</v>
      </c>
      <c r="N349" s="3" t="str">
        <f t="shared" ca="1" si="63"/>
        <v>F03</v>
      </c>
      <c r="O349" s="3" t="str">
        <f t="shared" ca="1" si="64"/>
        <v>C05</v>
      </c>
      <c r="P349" s="3" t="str">
        <f t="shared" ca="1" si="65"/>
        <v>○○○○</v>
      </c>
      <c r="Q349" s="3" t="str">
        <f t="shared" ca="1" si="66"/>
        <v>F05</v>
      </c>
      <c r="R349" s="3" t="str">
        <f t="shared" ca="1" si="67"/>
        <v>C01</v>
      </c>
      <c r="S349" s="3" t="str">
        <f t="shared" ca="1" si="68"/>
        <v>○○○○</v>
      </c>
    </row>
    <row r="350" spans="1:19">
      <c r="A350" s="4">
        <v>100347</v>
      </c>
      <c r="B350" s="7">
        <f t="shared" ca="1" si="69"/>
        <v>45563</v>
      </c>
      <c r="C350" s="4">
        <f t="shared" ca="1" si="70"/>
        <v>1185</v>
      </c>
      <c r="D350" s="4" t="str">
        <f t="shared" ca="1" si="61"/>
        <v>F07</v>
      </c>
      <c r="E350" s="4" t="str">
        <f t="shared" ca="1" si="61"/>
        <v>C02</v>
      </c>
      <c r="F350" s="4" t="str">
        <f t="shared" ca="1" si="61"/>
        <v>○○○○</v>
      </c>
      <c r="G350" s="4" t="str">
        <f t="shared" ca="1" si="60"/>
        <v>F07</v>
      </c>
      <c r="H350" s="4" t="str">
        <f t="shared" ca="1" si="60"/>
        <v>C04</v>
      </c>
      <c r="I350" s="4" t="str">
        <f t="shared" ca="1" si="60"/>
        <v>○○○○</v>
      </c>
      <c r="J350" s="6">
        <f t="shared" ca="1" si="62"/>
        <v>1994</v>
      </c>
      <c r="K350" s="3">
        <f t="shared" ca="1" si="59"/>
        <v>1</v>
      </c>
      <c r="N350" s="3" t="str">
        <f t="shared" ca="1" si="63"/>
        <v>F07</v>
      </c>
      <c r="O350" s="3" t="str">
        <f t="shared" ca="1" si="64"/>
        <v>C02</v>
      </c>
      <c r="P350" s="3" t="str">
        <f t="shared" ca="1" si="65"/>
        <v>○○○○</v>
      </c>
      <c r="Q350" s="3" t="str">
        <f t="shared" ca="1" si="66"/>
        <v>F07</v>
      </c>
      <c r="R350" s="3" t="str">
        <f t="shared" ca="1" si="67"/>
        <v>C04</v>
      </c>
      <c r="S350" s="3" t="str">
        <f t="shared" ca="1" si="68"/>
        <v>○○○○</v>
      </c>
    </row>
    <row r="351" spans="1:19">
      <c r="A351" s="4">
        <v>100348</v>
      </c>
      <c r="B351" s="7">
        <f t="shared" ca="1" si="69"/>
        <v>45564</v>
      </c>
      <c r="C351" s="4">
        <f t="shared" ca="1" si="70"/>
        <v>1065</v>
      </c>
      <c r="D351" s="4" t="str">
        <f t="shared" ca="1" si="61"/>
        <v>F02</v>
      </c>
      <c r="E351" s="4" t="str">
        <f t="shared" ca="1" si="61"/>
        <v>C08</v>
      </c>
      <c r="F351" s="4" t="str">
        <f t="shared" ca="1" si="61"/>
        <v>○○○○</v>
      </c>
      <c r="G351" s="4" t="str">
        <f t="shared" ca="1" si="60"/>
        <v>F03</v>
      </c>
      <c r="H351" s="4" t="str">
        <f t="shared" ca="1" si="60"/>
        <v>C05</v>
      </c>
      <c r="I351" s="4" t="str">
        <f t="shared" ca="1" si="60"/>
        <v>○○○○</v>
      </c>
      <c r="J351" s="6">
        <f t="shared" ca="1" si="62"/>
        <v>1758</v>
      </c>
      <c r="K351" s="3">
        <f t="shared" ca="1" si="59"/>
        <v>0</v>
      </c>
      <c r="N351" s="3" t="str">
        <f t="shared" ca="1" si="63"/>
        <v>F02</v>
      </c>
      <c r="O351" s="3" t="str">
        <f t="shared" ca="1" si="64"/>
        <v>C08</v>
      </c>
      <c r="P351" s="3" t="str">
        <f t="shared" ca="1" si="65"/>
        <v>○○○○</v>
      </c>
      <c r="Q351" s="3" t="str">
        <f t="shared" ca="1" si="66"/>
        <v>F03</v>
      </c>
      <c r="R351" s="3" t="str">
        <f t="shared" ca="1" si="67"/>
        <v>C05</v>
      </c>
      <c r="S351" s="3" t="str">
        <f t="shared" ca="1" si="68"/>
        <v>○○○○</v>
      </c>
    </row>
    <row r="352" spans="1:19">
      <c r="A352" s="4">
        <v>100349</v>
      </c>
      <c r="B352" s="7">
        <f t="shared" ca="1" si="69"/>
        <v>45564</v>
      </c>
      <c r="C352" s="4">
        <f t="shared" ca="1" si="70"/>
        <v>1101</v>
      </c>
      <c r="D352" s="4" t="str">
        <f t="shared" ca="1" si="61"/>
        <v>F04</v>
      </c>
      <c r="E352" s="4" t="str">
        <f t="shared" ca="1" si="61"/>
        <v>C04</v>
      </c>
      <c r="F352" s="4" t="str">
        <f t="shared" ca="1" si="61"/>
        <v>○○○○</v>
      </c>
      <c r="G352" s="4" t="str">
        <f t="shared" ca="1" si="60"/>
        <v>F04</v>
      </c>
      <c r="H352" s="4" t="str">
        <f t="shared" ca="1" si="60"/>
        <v>C03</v>
      </c>
      <c r="I352" s="4" t="str">
        <f t="shared" ca="1" si="60"/>
        <v>○○○○</v>
      </c>
      <c r="J352" s="6">
        <f t="shared" ca="1" si="62"/>
        <v>863</v>
      </c>
      <c r="K352" s="3">
        <f t="shared" ca="1" si="59"/>
        <v>0</v>
      </c>
      <c r="N352" s="3" t="str">
        <f t="shared" ca="1" si="63"/>
        <v>F04</v>
      </c>
      <c r="O352" s="3" t="str">
        <f t="shared" ca="1" si="64"/>
        <v>C04</v>
      </c>
      <c r="P352" s="3" t="str">
        <f t="shared" ca="1" si="65"/>
        <v>○○○○</v>
      </c>
      <c r="Q352" s="3" t="str">
        <f t="shared" ca="1" si="66"/>
        <v>F04</v>
      </c>
      <c r="R352" s="3" t="str">
        <f t="shared" ca="1" si="67"/>
        <v>C03</v>
      </c>
      <c r="S352" s="3" t="str">
        <f t="shared" ca="1" si="68"/>
        <v>○○○○</v>
      </c>
    </row>
    <row r="353" spans="1:19">
      <c r="A353" s="4">
        <v>100350</v>
      </c>
      <c r="B353" s="7">
        <f t="shared" ca="1" si="69"/>
        <v>45564</v>
      </c>
      <c r="C353" s="4">
        <f t="shared" ca="1" si="70"/>
        <v>1157</v>
      </c>
      <c r="D353" s="4" t="str">
        <f t="shared" ca="1" si="61"/>
        <v>F02</v>
      </c>
      <c r="E353" s="4" t="str">
        <f t="shared" ca="1" si="61"/>
        <v>C01</v>
      </c>
      <c r="F353" s="4" t="str">
        <f t="shared" ca="1" si="61"/>
        <v>○○○○</v>
      </c>
      <c r="G353" s="4" t="str">
        <f t="shared" ca="1" si="60"/>
        <v>F07</v>
      </c>
      <c r="H353" s="4" t="str">
        <f t="shared" ca="1" si="60"/>
        <v>C07</v>
      </c>
      <c r="I353" s="4" t="str">
        <f t="shared" ca="1" si="60"/>
        <v>○○○○</v>
      </c>
      <c r="J353" s="6">
        <f t="shared" ca="1" si="62"/>
        <v>4472</v>
      </c>
      <c r="K353" s="3">
        <f t="shared" ca="1" si="59"/>
        <v>0</v>
      </c>
      <c r="N353" s="3" t="str">
        <f t="shared" ca="1" si="63"/>
        <v>F02</v>
      </c>
      <c r="O353" s="3" t="str">
        <f t="shared" ca="1" si="64"/>
        <v>C01</v>
      </c>
      <c r="P353" s="3" t="str">
        <f t="shared" ca="1" si="65"/>
        <v>○○○○</v>
      </c>
      <c r="Q353" s="3" t="str">
        <f t="shared" ca="1" si="66"/>
        <v>F07</v>
      </c>
      <c r="R353" s="3" t="str">
        <f t="shared" ca="1" si="67"/>
        <v>C07</v>
      </c>
      <c r="S353" s="3" t="str">
        <f t="shared" ca="1" si="68"/>
        <v>○○○○</v>
      </c>
    </row>
    <row r="354" spans="1:19">
      <c r="A354" s="4">
        <v>100351</v>
      </c>
      <c r="B354" s="7">
        <f t="shared" ca="1" si="69"/>
        <v>45564</v>
      </c>
      <c r="C354" s="4">
        <f t="shared" ca="1" si="70"/>
        <v>1025</v>
      </c>
      <c r="D354" s="4" t="str">
        <f t="shared" ca="1" si="61"/>
        <v>-</v>
      </c>
      <c r="E354" s="4" t="str">
        <f t="shared" ca="1" si="61"/>
        <v>-</v>
      </c>
      <c r="F354" s="4" t="str">
        <f t="shared" ca="1" si="61"/>
        <v>-</v>
      </c>
      <c r="G354" s="4" t="str">
        <f t="shared" ca="1" si="60"/>
        <v>F04</v>
      </c>
      <c r="H354" s="4" t="str">
        <f t="shared" ca="1" si="60"/>
        <v>C05</v>
      </c>
      <c r="I354" s="4" t="str">
        <f t="shared" ca="1" si="60"/>
        <v>○○○○</v>
      </c>
      <c r="J354" s="6">
        <f t="shared" ca="1" si="62"/>
        <v>3169</v>
      </c>
      <c r="K354" s="3">
        <f t="shared" ca="1" si="59"/>
        <v>1</v>
      </c>
      <c r="N354" s="3" t="str">
        <f t="shared" ca="1" si="63"/>
        <v>-</v>
      </c>
      <c r="O354" s="3" t="str">
        <f t="shared" ca="1" si="64"/>
        <v>-</v>
      </c>
      <c r="P354" s="3" t="str">
        <f t="shared" ca="1" si="65"/>
        <v>-</v>
      </c>
      <c r="Q354" s="3" t="str">
        <f t="shared" ca="1" si="66"/>
        <v>F04</v>
      </c>
      <c r="R354" s="3" t="str">
        <f t="shared" ca="1" si="67"/>
        <v>C05</v>
      </c>
      <c r="S354" s="3" t="str">
        <f t="shared" ca="1" si="68"/>
        <v>○○○○</v>
      </c>
    </row>
    <row r="355" spans="1:19">
      <c r="A355" s="4">
        <v>100352</v>
      </c>
      <c r="B355" s="7">
        <f t="shared" ca="1" si="69"/>
        <v>45565</v>
      </c>
      <c r="C355" s="4">
        <f t="shared" ca="1" si="70"/>
        <v>1170</v>
      </c>
      <c r="D355" s="4" t="str">
        <f t="shared" ca="1" si="61"/>
        <v>F03</v>
      </c>
      <c r="E355" s="4" t="str">
        <f t="shared" ca="1" si="61"/>
        <v>C05</v>
      </c>
      <c r="F355" s="4" t="str">
        <f t="shared" ca="1" si="61"/>
        <v>○○○○</v>
      </c>
      <c r="G355" s="4" t="str">
        <f t="shared" ca="1" si="60"/>
        <v>F01</v>
      </c>
      <c r="H355" s="4" t="str">
        <f t="shared" ca="1" si="60"/>
        <v>C07</v>
      </c>
      <c r="I355" s="4" t="str">
        <f t="shared" ca="1" si="60"/>
        <v>○○○○</v>
      </c>
      <c r="J355" s="6">
        <f t="shared" ca="1" si="62"/>
        <v>2403</v>
      </c>
      <c r="K355" s="3">
        <f t="shared" ca="1" si="59"/>
        <v>1</v>
      </c>
      <c r="N355" s="3" t="str">
        <f t="shared" ca="1" si="63"/>
        <v>F03</v>
      </c>
      <c r="O355" s="3" t="str">
        <f t="shared" ca="1" si="64"/>
        <v>C05</v>
      </c>
      <c r="P355" s="3" t="str">
        <f t="shared" ca="1" si="65"/>
        <v>○○○○</v>
      </c>
      <c r="Q355" s="3" t="str">
        <f t="shared" ca="1" si="66"/>
        <v>F01</v>
      </c>
      <c r="R355" s="3" t="str">
        <f t="shared" ca="1" si="67"/>
        <v>C07</v>
      </c>
      <c r="S355" s="3" t="str">
        <f t="shared" ca="1" si="68"/>
        <v>○○○○</v>
      </c>
    </row>
    <row r="356" spans="1:19">
      <c r="A356" s="4">
        <v>100353</v>
      </c>
      <c r="B356" s="7">
        <f t="shared" ca="1" si="69"/>
        <v>45566</v>
      </c>
      <c r="C356" s="4">
        <f t="shared" ca="1" si="70"/>
        <v>1154</v>
      </c>
      <c r="D356" s="4" t="str">
        <f t="shared" ca="1" si="61"/>
        <v>F04</v>
      </c>
      <c r="E356" s="4" t="str">
        <f t="shared" ca="1" si="61"/>
        <v>C01</v>
      </c>
      <c r="F356" s="4" t="str">
        <f t="shared" ca="1" si="61"/>
        <v>○○○○</v>
      </c>
      <c r="G356" s="4" t="str">
        <f t="shared" ca="1" si="60"/>
        <v>F02</v>
      </c>
      <c r="H356" s="4" t="str">
        <f t="shared" ca="1" si="60"/>
        <v>C08</v>
      </c>
      <c r="I356" s="4" t="str">
        <f t="shared" ca="1" si="60"/>
        <v>○○○○</v>
      </c>
      <c r="J356" s="6">
        <f t="shared" ca="1" si="62"/>
        <v>780</v>
      </c>
      <c r="K356" s="3">
        <f t="shared" ca="1" si="59"/>
        <v>1</v>
      </c>
      <c r="N356" s="3" t="str">
        <f t="shared" ca="1" si="63"/>
        <v>F04</v>
      </c>
      <c r="O356" s="3" t="str">
        <f t="shared" ca="1" si="64"/>
        <v>C01</v>
      </c>
      <c r="P356" s="3" t="str">
        <f t="shared" ca="1" si="65"/>
        <v>○○○○</v>
      </c>
      <c r="Q356" s="3" t="str">
        <f t="shared" ca="1" si="66"/>
        <v>F02</v>
      </c>
      <c r="R356" s="3" t="str">
        <f t="shared" ca="1" si="67"/>
        <v>C08</v>
      </c>
      <c r="S356" s="3" t="str">
        <f t="shared" ca="1" si="68"/>
        <v>○○○○</v>
      </c>
    </row>
    <row r="357" spans="1:19">
      <c r="A357" s="4">
        <v>100354</v>
      </c>
      <c r="B357" s="7">
        <f t="shared" ca="1" si="69"/>
        <v>45567</v>
      </c>
      <c r="C357" s="4">
        <f t="shared" ca="1" si="70"/>
        <v>1043</v>
      </c>
      <c r="D357" s="4" t="str">
        <f t="shared" ca="1" si="61"/>
        <v>F06</v>
      </c>
      <c r="E357" s="4" t="str">
        <f t="shared" ca="1" si="61"/>
        <v>C08</v>
      </c>
      <c r="F357" s="4" t="str">
        <f t="shared" ca="1" si="61"/>
        <v>○○○○</v>
      </c>
      <c r="G357" s="4" t="str">
        <f t="shared" ca="1" si="60"/>
        <v>F07</v>
      </c>
      <c r="H357" s="4" t="str">
        <f t="shared" ca="1" si="60"/>
        <v>C07</v>
      </c>
      <c r="I357" s="4" t="str">
        <f t="shared" ca="1" si="60"/>
        <v>○○○○</v>
      </c>
      <c r="J357" s="6">
        <f t="shared" ca="1" si="62"/>
        <v>4754</v>
      </c>
      <c r="K357" s="3">
        <f t="shared" ca="1" si="59"/>
        <v>0</v>
      </c>
      <c r="N357" s="3" t="str">
        <f t="shared" ca="1" si="63"/>
        <v>F06</v>
      </c>
      <c r="O357" s="3" t="str">
        <f t="shared" ca="1" si="64"/>
        <v>C08</v>
      </c>
      <c r="P357" s="3" t="str">
        <f t="shared" ca="1" si="65"/>
        <v>○○○○</v>
      </c>
      <c r="Q357" s="3" t="str">
        <f t="shared" ca="1" si="66"/>
        <v>F07</v>
      </c>
      <c r="R357" s="3" t="str">
        <f t="shared" ca="1" si="67"/>
        <v>C07</v>
      </c>
      <c r="S357" s="3" t="str">
        <f t="shared" ca="1" si="68"/>
        <v>○○○○</v>
      </c>
    </row>
    <row r="358" spans="1:19">
      <c r="A358" s="4">
        <v>100355</v>
      </c>
      <c r="B358" s="7">
        <f t="shared" ca="1" si="69"/>
        <v>45567</v>
      </c>
      <c r="C358" s="4">
        <f t="shared" ca="1" si="70"/>
        <v>1180</v>
      </c>
      <c r="D358" s="4" t="str">
        <f t="shared" ca="1" si="61"/>
        <v>F04</v>
      </c>
      <c r="E358" s="4" t="str">
        <f t="shared" ca="1" si="61"/>
        <v>C03</v>
      </c>
      <c r="F358" s="4" t="str">
        <f t="shared" ca="1" si="61"/>
        <v>○○○○</v>
      </c>
      <c r="G358" s="4" t="str">
        <f t="shared" ca="1" si="60"/>
        <v>F01</v>
      </c>
      <c r="H358" s="4" t="str">
        <f t="shared" ca="1" si="60"/>
        <v>C05</v>
      </c>
      <c r="I358" s="4" t="str">
        <f t="shared" ca="1" si="60"/>
        <v>○○○○</v>
      </c>
      <c r="J358" s="6">
        <f t="shared" ca="1" si="62"/>
        <v>3882</v>
      </c>
      <c r="K358" s="3">
        <f t="shared" ca="1" si="59"/>
        <v>1</v>
      </c>
      <c r="N358" s="3" t="str">
        <f t="shared" ca="1" si="63"/>
        <v>F04</v>
      </c>
      <c r="O358" s="3" t="str">
        <f t="shared" ca="1" si="64"/>
        <v>C03</v>
      </c>
      <c r="P358" s="3" t="str">
        <f t="shared" ca="1" si="65"/>
        <v>○○○○</v>
      </c>
      <c r="Q358" s="3" t="str">
        <f t="shared" ca="1" si="66"/>
        <v>F01</v>
      </c>
      <c r="R358" s="3" t="str">
        <f t="shared" ca="1" si="67"/>
        <v>C05</v>
      </c>
      <c r="S358" s="3" t="str">
        <f t="shared" ca="1" si="68"/>
        <v>○○○○</v>
      </c>
    </row>
    <row r="359" spans="1:19">
      <c r="A359" s="4">
        <v>100356</v>
      </c>
      <c r="B359" s="7">
        <f t="shared" ca="1" si="69"/>
        <v>45568</v>
      </c>
      <c r="C359" s="4">
        <f t="shared" ca="1" si="70"/>
        <v>1112</v>
      </c>
      <c r="D359" s="4" t="str">
        <f t="shared" ca="1" si="61"/>
        <v>F06</v>
      </c>
      <c r="E359" s="4" t="str">
        <f t="shared" ca="1" si="61"/>
        <v>C05</v>
      </c>
      <c r="F359" s="4" t="str">
        <f t="shared" ca="1" si="61"/>
        <v>○○○○</v>
      </c>
      <c r="G359" s="4" t="str">
        <f t="shared" ca="1" si="60"/>
        <v>-</v>
      </c>
      <c r="H359" s="4" t="str">
        <f t="shared" ca="1" si="60"/>
        <v>-</v>
      </c>
      <c r="I359" s="4" t="str">
        <f t="shared" ca="1" si="60"/>
        <v>-</v>
      </c>
      <c r="J359" s="6">
        <f t="shared" ca="1" si="62"/>
        <v>2587</v>
      </c>
      <c r="K359" s="3">
        <f t="shared" ca="1" si="59"/>
        <v>0</v>
      </c>
      <c r="N359" s="3" t="str">
        <f t="shared" ca="1" si="63"/>
        <v>F06</v>
      </c>
      <c r="O359" s="3" t="str">
        <f t="shared" ca="1" si="64"/>
        <v>C05</v>
      </c>
      <c r="P359" s="3" t="str">
        <f t="shared" ca="1" si="65"/>
        <v>○○○○</v>
      </c>
      <c r="Q359" s="3" t="str">
        <f t="shared" ca="1" si="66"/>
        <v>-</v>
      </c>
      <c r="R359" s="3" t="str">
        <f t="shared" ca="1" si="67"/>
        <v>-</v>
      </c>
      <c r="S359" s="3" t="str">
        <f t="shared" ca="1" si="68"/>
        <v>-</v>
      </c>
    </row>
    <row r="360" spans="1:19">
      <c r="A360" s="4">
        <v>100357</v>
      </c>
      <c r="B360" s="7">
        <f t="shared" ca="1" si="69"/>
        <v>45568</v>
      </c>
      <c r="C360" s="4">
        <f t="shared" ca="1" si="70"/>
        <v>1018</v>
      </c>
      <c r="D360" s="4" t="str">
        <f t="shared" ca="1" si="61"/>
        <v>F03</v>
      </c>
      <c r="E360" s="4" t="str">
        <f t="shared" ca="1" si="61"/>
        <v>C08</v>
      </c>
      <c r="F360" s="4" t="str">
        <f t="shared" ca="1" si="61"/>
        <v>○○○○</v>
      </c>
      <c r="G360" s="4" t="str">
        <f t="shared" ca="1" si="60"/>
        <v>-</v>
      </c>
      <c r="H360" s="4" t="str">
        <f t="shared" ca="1" si="60"/>
        <v>-</v>
      </c>
      <c r="I360" s="4" t="str">
        <f t="shared" ca="1" si="60"/>
        <v>-</v>
      </c>
      <c r="J360" s="6">
        <f t="shared" ca="1" si="62"/>
        <v>4524</v>
      </c>
      <c r="K360" s="3">
        <f t="shared" ca="1" si="59"/>
        <v>1</v>
      </c>
      <c r="N360" s="3" t="str">
        <f t="shared" ca="1" si="63"/>
        <v>F03</v>
      </c>
      <c r="O360" s="3" t="str">
        <f t="shared" ca="1" si="64"/>
        <v>C08</v>
      </c>
      <c r="P360" s="3" t="str">
        <f t="shared" ca="1" si="65"/>
        <v>○○○○</v>
      </c>
      <c r="Q360" s="3" t="str">
        <f t="shared" ca="1" si="66"/>
        <v>-</v>
      </c>
      <c r="R360" s="3" t="str">
        <f t="shared" ca="1" si="67"/>
        <v>-</v>
      </c>
      <c r="S360" s="3" t="str">
        <f t="shared" ca="1" si="68"/>
        <v>-</v>
      </c>
    </row>
    <row r="361" spans="1:19">
      <c r="A361" s="4">
        <v>100358</v>
      </c>
      <c r="B361" s="7">
        <f t="shared" ca="1" si="69"/>
        <v>45569</v>
      </c>
      <c r="C361" s="4">
        <f t="shared" ca="1" si="70"/>
        <v>1068</v>
      </c>
      <c r="D361" s="4" t="str">
        <f t="shared" ca="1" si="61"/>
        <v>F04</v>
      </c>
      <c r="E361" s="4" t="str">
        <f t="shared" ca="1" si="61"/>
        <v>C02</v>
      </c>
      <c r="F361" s="4" t="str">
        <f t="shared" ca="1" si="61"/>
        <v>○○○○</v>
      </c>
      <c r="G361" s="4" t="str">
        <f t="shared" ca="1" si="60"/>
        <v>F02</v>
      </c>
      <c r="H361" s="4" t="str">
        <f t="shared" ca="1" si="60"/>
        <v>C04</v>
      </c>
      <c r="I361" s="4" t="str">
        <f t="shared" ca="1" si="60"/>
        <v>○○○○</v>
      </c>
      <c r="J361" s="6">
        <f t="shared" ca="1" si="62"/>
        <v>1037</v>
      </c>
      <c r="K361" s="3">
        <f t="shared" ca="1" si="59"/>
        <v>0</v>
      </c>
      <c r="N361" s="3" t="str">
        <f t="shared" ca="1" si="63"/>
        <v>F04</v>
      </c>
      <c r="O361" s="3" t="str">
        <f t="shared" ca="1" si="64"/>
        <v>C02</v>
      </c>
      <c r="P361" s="3" t="str">
        <f t="shared" ca="1" si="65"/>
        <v>○○○○</v>
      </c>
      <c r="Q361" s="3" t="str">
        <f t="shared" ca="1" si="66"/>
        <v>F02</v>
      </c>
      <c r="R361" s="3" t="str">
        <f t="shared" ca="1" si="67"/>
        <v>C04</v>
      </c>
      <c r="S361" s="3" t="str">
        <f t="shared" ca="1" si="68"/>
        <v>○○○○</v>
      </c>
    </row>
    <row r="362" spans="1:19">
      <c r="A362" s="4">
        <v>100359</v>
      </c>
      <c r="B362" s="7">
        <f t="shared" ca="1" si="69"/>
        <v>45569</v>
      </c>
      <c r="C362" s="4">
        <f t="shared" ca="1" si="70"/>
        <v>1158</v>
      </c>
      <c r="D362" s="4" t="str">
        <f t="shared" ca="1" si="61"/>
        <v>F05</v>
      </c>
      <c r="E362" s="4" t="str">
        <f t="shared" ca="1" si="61"/>
        <v>C01</v>
      </c>
      <c r="F362" s="4" t="str">
        <f t="shared" ca="1" si="61"/>
        <v>○○○○</v>
      </c>
      <c r="G362" s="4" t="str">
        <f t="shared" ca="1" si="60"/>
        <v>-</v>
      </c>
      <c r="H362" s="4" t="str">
        <f t="shared" ca="1" si="60"/>
        <v>-</v>
      </c>
      <c r="I362" s="4" t="str">
        <f t="shared" ca="1" si="60"/>
        <v>-</v>
      </c>
      <c r="J362" s="6">
        <f t="shared" ca="1" si="62"/>
        <v>2160</v>
      </c>
      <c r="K362" s="3">
        <f ca="1">RANDBETWEEN(0,1)</f>
        <v>0</v>
      </c>
      <c r="N362" s="3" t="str">
        <f t="shared" ca="1" si="63"/>
        <v>F05</v>
      </c>
      <c r="O362" s="3" t="str">
        <f t="shared" ca="1" si="64"/>
        <v>C01</v>
      </c>
      <c r="P362" s="3" t="str">
        <f t="shared" ca="1" si="65"/>
        <v>○○○○</v>
      </c>
      <c r="Q362" s="3" t="str">
        <f t="shared" ca="1" si="66"/>
        <v>-</v>
      </c>
      <c r="R362" s="3" t="str">
        <f t="shared" ca="1" si="67"/>
        <v>-</v>
      </c>
      <c r="S362" s="3" t="str">
        <f t="shared" ca="1" si="68"/>
        <v>-</v>
      </c>
    </row>
    <row r="363" spans="1:19">
      <c r="A363" s="4">
        <v>100360</v>
      </c>
      <c r="B363" s="7">
        <f t="shared" ca="1" si="69"/>
        <v>45569</v>
      </c>
      <c r="C363" s="4">
        <f t="shared" ca="1" si="70"/>
        <v>1004</v>
      </c>
      <c r="D363" s="4" t="str">
        <f t="shared" ca="1" si="61"/>
        <v>F04</v>
      </c>
      <c r="E363" s="4" t="str">
        <f t="shared" ca="1" si="61"/>
        <v>C07</v>
      </c>
      <c r="F363" s="4" t="str">
        <f t="shared" ca="1" si="61"/>
        <v>○○○○</v>
      </c>
      <c r="G363" s="4" t="str">
        <f t="shared" ca="1" si="60"/>
        <v>F06</v>
      </c>
      <c r="H363" s="4" t="str">
        <f t="shared" ca="1" si="60"/>
        <v>C02</v>
      </c>
      <c r="I363" s="4" t="str">
        <f t="shared" ca="1" si="60"/>
        <v>○○○○</v>
      </c>
      <c r="J363" s="6">
        <f t="shared" ca="1" si="62"/>
        <v>333</v>
      </c>
      <c r="K363" s="3">
        <f t="shared" ref="K363:K405" ca="1" si="71">RANDBETWEEN(0,1)</f>
        <v>1</v>
      </c>
      <c r="N363" s="3" t="str">
        <f t="shared" ca="1" si="63"/>
        <v>F04</v>
      </c>
      <c r="O363" s="3" t="str">
        <f t="shared" ca="1" si="64"/>
        <v>C07</v>
      </c>
      <c r="P363" s="3" t="str">
        <f t="shared" ca="1" si="65"/>
        <v>○○○○</v>
      </c>
      <c r="Q363" s="3" t="str">
        <f t="shared" ca="1" si="66"/>
        <v>F06</v>
      </c>
      <c r="R363" s="3" t="str">
        <f t="shared" ca="1" si="67"/>
        <v>C02</v>
      </c>
      <c r="S363" s="3" t="str">
        <f t="shared" ca="1" si="68"/>
        <v>○○○○</v>
      </c>
    </row>
    <row r="364" spans="1:19">
      <c r="A364" s="4">
        <v>100361</v>
      </c>
      <c r="B364" s="7">
        <f t="shared" ca="1" si="69"/>
        <v>45570</v>
      </c>
      <c r="C364" s="4">
        <f t="shared" ca="1" si="70"/>
        <v>1085</v>
      </c>
      <c r="D364" s="4" t="str">
        <f t="shared" ca="1" si="61"/>
        <v>F07</v>
      </c>
      <c r="E364" s="4" t="str">
        <f t="shared" ca="1" si="61"/>
        <v>C07</v>
      </c>
      <c r="F364" s="4" t="str">
        <f t="shared" ca="1" si="61"/>
        <v>○○○○</v>
      </c>
      <c r="G364" s="4" t="str">
        <f t="shared" ca="1" si="60"/>
        <v>F04</v>
      </c>
      <c r="H364" s="4" t="str">
        <f t="shared" ca="1" si="60"/>
        <v>C01</v>
      </c>
      <c r="I364" s="4" t="str">
        <f t="shared" ca="1" si="60"/>
        <v>○○○○</v>
      </c>
      <c r="J364" s="6">
        <f t="shared" ca="1" si="62"/>
        <v>2657</v>
      </c>
      <c r="K364" s="3">
        <f t="shared" ca="1" si="71"/>
        <v>1</v>
      </c>
      <c r="N364" s="3" t="str">
        <f t="shared" ca="1" si="63"/>
        <v>F07</v>
      </c>
      <c r="O364" s="3" t="str">
        <f t="shared" ca="1" si="64"/>
        <v>C07</v>
      </c>
      <c r="P364" s="3" t="str">
        <f t="shared" ca="1" si="65"/>
        <v>○○○○</v>
      </c>
      <c r="Q364" s="3" t="str">
        <f t="shared" ca="1" si="66"/>
        <v>F04</v>
      </c>
      <c r="R364" s="3" t="str">
        <f t="shared" ca="1" si="67"/>
        <v>C01</v>
      </c>
      <c r="S364" s="3" t="str">
        <f t="shared" ca="1" si="68"/>
        <v>○○○○</v>
      </c>
    </row>
    <row r="365" spans="1:19">
      <c r="A365" s="4">
        <v>100362</v>
      </c>
      <c r="B365" s="7">
        <f t="shared" ca="1" si="69"/>
        <v>45571</v>
      </c>
      <c r="C365" s="4">
        <f t="shared" ca="1" si="70"/>
        <v>1082</v>
      </c>
      <c r="D365" s="4" t="str">
        <f t="shared" ca="1" si="61"/>
        <v>F01</v>
      </c>
      <c r="E365" s="4" t="str">
        <f t="shared" ca="1" si="61"/>
        <v>C01</v>
      </c>
      <c r="F365" s="4" t="str">
        <f t="shared" ca="1" si="61"/>
        <v>○○○○</v>
      </c>
      <c r="G365" s="4" t="str">
        <f t="shared" ca="1" si="60"/>
        <v>F01</v>
      </c>
      <c r="H365" s="4" t="str">
        <f t="shared" ca="1" si="60"/>
        <v>C08</v>
      </c>
      <c r="I365" s="4" t="str">
        <f t="shared" ca="1" si="60"/>
        <v>○○○○</v>
      </c>
      <c r="J365" s="6">
        <f t="shared" ca="1" si="62"/>
        <v>1097</v>
      </c>
      <c r="K365" s="3">
        <f t="shared" ca="1" si="71"/>
        <v>1</v>
      </c>
      <c r="N365" s="3" t="str">
        <f t="shared" ca="1" si="63"/>
        <v>F01</v>
      </c>
      <c r="O365" s="3" t="str">
        <f t="shared" ca="1" si="64"/>
        <v>C01</v>
      </c>
      <c r="P365" s="3" t="str">
        <f t="shared" ca="1" si="65"/>
        <v>○○○○</v>
      </c>
      <c r="Q365" s="3" t="str">
        <f t="shared" ca="1" si="66"/>
        <v>F01</v>
      </c>
      <c r="R365" s="3" t="str">
        <f t="shared" ca="1" si="67"/>
        <v>C08</v>
      </c>
      <c r="S365" s="3" t="str">
        <f t="shared" ca="1" si="68"/>
        <v>○○○○</v>
      </c>
    </row>
    <row r="366" spans="1:19">
      <c r="A366" s="4">
        <v>100363</v>
      </c>
      <c r="B366" s="7">
        <f t="shared" ca="1" si="69"/>
        <v>45572</v>
      </c>
      <c r="C366" s="4">
        <f t="shared" ca="1" si="70"/>
        <v>1078</v>
      </c>
      <c r="D366" s="4" t="str">
        <f t="shared" ca="1" si="61"/>
        <v>F07</v>
      </c>
      <c r="E366" s="4" t="str">
        <f t="shared" ca="1" si="61"/>
        <v>C07</v>
      </c>
      <c r="F366" s="4" t="str">
        <f t="shared" ca="1" si="61"/>
        <v>○○○○</v>
      </c>
      <c r="G366" s="4" t="str">
        <f t="shared" ca="1" si="60"/>
        <v>F01</v>
      </c>
      <c r="H366" s="4" t="str">
        <f t="shared" ca="1" si="60"/>
        <v>C02</v>
      </c>
      <c r="I366" s="4" t="str">
        <f t="shared" ca="1" si="60"/>
        <v>○○○○</v>
      </c>
      <c r="J366" s="6">
        <f t="shared" ca="1" si="62"/>
        <v>1117</v>
      </c>
      <c r="K366" s="3">
        <f t="shared" ca="1" si="71"/>
        <v>0</v>
      </c>
      <c r="N366" s="3" t="str">
        <f t="shared" ca="1" si="63"/>
        <v>F07</v>
      </c>
      <c r="O366" s="3" t="str">
        <f t="shared" ca="1" si="64"/>
        <v>C07</v>
      </c>
      <c r="P366" s="3" t="str">
        <f t="shared" ca="1" si="65"/>
        <v>○○○○</v>
      </c>
      <c r="Q366" s="3" t="str">
        <f t="shared" ca="1" si="66"/>
        <v>F01</v>
      </c>
      <c r="R366" s="3" t="str">
        <f t="shared" ca="1" si="67"/>
        <v>C02</v>
      </c>
      <c r="S366" s="3" t="str">
        <f t="shared" ca="1" si="68"/>
        <v>○○○○</v>
      </c>
    </row>
    <row r="367" spans="1:19">
      <c r="A367" s="4">
        <v>100364</v>
      </c>
      <c r="B367" s="7">
        <f t="shared" ca="1" si="69"/>
        <v>45572</v>
      </c>
      <c r="C367" s="4">
        <f t="shared" ca="1" si="70"/>
        <v>1074</v>
      </c>
      <c r="D367" s="4" t="str">
        <f t="shared" ca="1" si="61"/>
        <v>F01</v>
      </c>
      <c r="E367" s="4" t="str">
        <f t="shared" ca="1" si="61"/>
        <v>C02</v>
      </c>
      <c r="F367" s="4" t="str">
        <f t="shared" ca="1" si="61"/>
        <v>○○○○</v>
      </c>
      <c r="G367" s="4" t="str">
        <f t="shared" ca="1" si="60"/>
        <v>-</v>
      </c>
      <c r="H367" s="4" t="str">
        <f t="shared" ca="1" si="60"/>
        <v>-</v>
      </c>
      <c r="I367" s="4" t="str">
        <f t="shared" ca="1" si="60"/>
        <v>-</v>
      </c>
      <c r="J367" s="6">
        <f t="shared" ca="1" si="62"/>
        <v>3579</v>
      </c>
      <c r="K367" s="3">
        <f t="shared" ca="1" si="71"/>
        <v>1</v>
      </c>
      <c r="N367" s="3" t="str">
        <f t="shared" ca="1" si="63"/>
        <v>F01</v>
      </c>
      <c r="O367" s="3" t="str">
        <f t="shared" ca="1" si="64"/>
        <v>C02</v>
      </c>
      <c r="P367" s="3" t="str">
        <f t="shared" ca="1" si="65"/>
        <v>○○○○</v>
      </c>
      <c r="Q367" s="3" t="str">
        <f t="shared" ca="1" si="66"/>
        <v>-</v>
      </c>
      <c r="R367" s="3" t="str">
        <f t="shared" ca="1" si="67"/>
        <v>-</v>
      </c>
      <c r="S367" s="3" t="str">
        <f t="shared" ca="1" si="68"/>
        <v>-</v>
      </c>
    </row>
    <row r="368" spans="1:19">
      <c r="A368" s="4">
        <v>100365</v>
      </c>
      <c r="B368" s="7">
        <f t="shared" ca="1" si="69"/>
        <v>45573</v>
      </c>
      <c r="C368" s="4">
        <f t="shared" ca="1" si="70"/>
        <v>1163</v>
      </c>
      <c r="D368" s="4" t="str">
        <f t="shared" ca="1" si="61"/>
        <v>F06</v>
      </c>
      <c r="E368" s="4" t="str">
        <f t="shared" ca="1" si="61"/>
        <v>C02</v>
      </c>
      <c r="F368" s="4" t="str">
        <f t="shared" ca="1" si="61"/>
        <v>○○○○</v>
      </c>
      <c r="G368" s="4" t="str">
        <f t="shared" ca="1" si="60"/>
        <v>-</v>
      </c>
      <c r="H368" s="4" t="str">
        <f t="shared" ca="1" si="60"/>
        <v>-</v>
      </c>
      <c r="I368" s="4" t="str">
        <f t="shared" ca="1" si="60"/>
        <v>-</v>
      </c>
      <c r="J368" s="6">
        <f t="shared" ca="1" si="62"/>
        <v>3925</v>
      </c>
      <c r="K368" s="3">
        <f t="shared" ca="1" si="71"/>
        <v>0</v>
      </c>
      <c r="N368" s="3" t="str">
        <f t="shared" ca="1" si="63"/>
        <v>F06</v>
      </c>
      <c r="O368" s="3" t="str">
        <f t="shared" ca="1" si="64"/>
        <v>C02</v>
      </c>
      <c r="P368" s="3" t="str">
        <f t="shared" ca="1" si="65"/>
        <v>○○○○</v>
      </c>
      <c r="Q368" s="3" t="str">
        <f t="shared" ca="1" si="66"/>
        <v>-</v>
      </c>
      <c r="R368" s="3" t="str">
        <f t="shared" ca="1" si="67"/>
        <v>-</v>
      </c>
      <c r="S368" s="3" t="str">
        <f t="shared" ca="1" si="68"/>
        <v>-</v>
      </c>
    </row>
    <row r="369" spans="1:19">
      <c r="A369" s="4">
        <v>100366</v>
      </c>
      <c r="B369" s="7">
        <f t="shared" ca="1" si="69"/>
        <v>45573</v>
      </c>
      <c r="C369" s="4">
        <f t="shared" ca="1" si="70"/>
        <v>1141</v>
      </c>
      <c r="D369" s="4" t="str">
        <f t="shared" ca="1" si="61"/>
        <v>F01</v>
      </c>
      <c r="E369" s="4" t="str">
        <f t="shared" ca="1" si="61"/>
        <v>C08</v>
      </c>
      <c r="F369" s="4" t="str">
        <f t="shared" ca="1" si="61"/>
        <v>○○○○</v>
      </c>
      <c r="G369" s="4" t="str">
        <f t="shared" ca="1" si="60"/>
        <v>F03</v>
      </c>
      <c r="H369" s="4" t="str">
        <f t="shared" ca="1" si="60"/>
        <v>C01</v>
      </c>
      <c r="I369" s="4" t="str">
        <f t="shared" ca="1" si="60"/>
        <v>○○○○</v>
      </c>
      <c r="J369" s="6">
        <f t="shared" ca="1" si="62"/>
        <v>3135</v>
      </c>
      <c r="K369" s="3">
        <f t="shared" ca="1" si="71"/>
        <v>0</v>
      </c>
      <c r="N369" s="3" t="str">
        <f t="shared" ca="1" si="63"/>
        <v>F01</v>
      </c>
      <c r="O369" s="3" t="str">
        <f t="shared" ca="1" si="64"/>
        <v>C08</v>
      </c>
      <c r="P369" s="3" t="str">
        <f t="shared" ca="1" si="65"/>
        <v>○○○○</v>
      </c>
      <c r="Q369" s="3" t="str">
        <f t="shared" ca="1" si="66"/>
        <v>F03</v>
      </c>
      <c r="R369" s="3" t="str">
        <f t="shared" ca="1" si="67"/>
        <v>C01</v>
      </c>
      <c r="S369" s="3" t="str">
        <f t="shared" ca="1" si="68"/>
        <v>○○○○</v>
      </c>
    </row>
    <row r="370" spans="1:19">
      <c r="A370" s="4">
        <v>100367</v>
      </c>
      <c r="B370" s="7">
        <f t="shared" ca="1" si="69"/>
        <v>45573</v>
      </c>
      <c r="C370" s="4">
        <f t="shared" ca="1" si="70"/>
        <v>1177</v>
      </c>
      <c r="D370" s="4" t="str">
        <f t="shared" ca="1" si="61"/>
        <v>F03</v>
      </c>
      <c r="E370" s="4" t="str">
        <f t="shared" ca="1" si="61"/>
        <v>C08</v>
      </c>
      <c r="F370" s="4" t="str">
        <f t="shared" ca="1" si="61"/>
        <v>○○○○</v>
      </c>
      <c r="G370" s="4" t="str">
        <f t="shared" ca="1" si="60"/>
        <v>F05</v>
      </c>
      <c r="H370" s="4" t="str">
        <f t="shared" ca="1" si="60"/>
        <v>C07</v>
      </c>
      <c r="I370" s="4" t="str">
        <f t="shared" ca="1" si="60"/>
        <v>○○○○</v>
      </c>
      <c r="J370" s="6">
        <f t="shared" ca="1" si="62"/>
        <v>162</v>
      </c>
      <c r="K370" s="3">
        <f t="shared" ca="1" si="71"/>
        <v>1</v>
      </c>
      <c r="N370" s="3" t="str">
        <f t="shared" ca="1" si="63"/>
        <v>F03</v>
      </c>
      <c r="O370" s="3" t="str">
        <f t="shared" ca="1" si="64"/>
        <v>C08</v>
      </c>
      <c r="P370" s="3" t="str">
        <f t="shared" ca="1" si="65"/>
        <v>○○○○</v>
      </c>
      <c r="Q370" s="3" t="str">
        <f t="shared" ca="1" si="66"/>
        <v>F05</v>
      </c>
      <c r="R370" s="3" t="str">
        <f t="shared" ca="1" si="67"/>
        <v>C07</v>
      </c>
      <c r="S370" s="3" t="str">
        <f t="shared" ca="1" si="68"/>
        <v>○○○○</v>
      </c>
    </row>
    <row r="371" spans="1:19">
      <c r="A371" s="4">
        <v>100368</v>
      </c>
      <c r="B371" s="7">
        <f t="shared" ca="1" si="69"/>
        <v>45574</v>
      </c>
      <c r="C371" s="4">
        <f t="shared" ca="1" si="70"/>
        <v>1141</v>
      </c>
      <c r="D371" s="4" t="str">
        <f t="shared" ca="1" si="61"/>
        <v>F05</v>
      </c>
      <c r="E371" s="4" t="str">
        <f t="shared" ca="1" si="61"/>
        <v>C07</v>
      </c>
      <c r="F371" s="4" t="str">
        <f t="shared" ca="1" si="61"/>
        <v>○○○○</v>
      </c>
      <c r="G371" s="4" t="str">
        <f t="shared" ca="1" si="60"/>
        <v>F07</v>
      </c>
      <c r="H371" s="4" t="str">
        <f t="shared" ca="1" si="60"/>
        <v>C08</v>
      </c>
      <c r="I371" s="4" t="str">
        <f t="shared" ca="1" si="60"/>
        <v>○○○○</v>
      </c>
      <c r="J371" s="6">
        <f t="shared" ca="1" si="62"/>
        <v>4586</v>
      </c>
      <c r="K371" s="3">
        <f t="shared" ca="1" si="71"/>
        <v>1</v>
      </c>
      <c r="N371" s="3" t="str">
        <f t="shared" ca="1" si="63"/>
        <v>F05</v>
      </c>
      <c r="O371" s="3" t="str">
        <f t="shared" ca="1" si="64"/>
        <v>C07</v>
      </c>
      <c r="P371" s="3" t="str">
        <f t="shared" ca="1" si="65"/>
        <v>○○○○</v>
      </c>
      <c r="Q371" s="3" t="str">
        <f t="shared" ca="1" si="66"/>
        <v>F07</v>
      </c>
      <c r="R371" s="3" t="str">
        <f t="shared" ca="1" si="67"/>
        <v>C08</v>
      </c>
      <c r="S371" s="3" t="str">
        <f t="shared" ca="1" si="68"/>
        <v>○○○○</v>
      </c>
    </row>
    <row r="372" spans="1:19">
      <c r="A372" s="4">
        <v>100369</v>
      </c>
      <c r="B372" s="7">
        <f t="shared" ca="1" si="69"/>
        <v>45575</v>
      </c>
      <c r="C372" s="4">
        <f t="shared" ca="1" si="70"/>
        <v>1069</v>
      </c>
      <c r="D372" s="4" t="str">
        <f t="shared" ca="1" si="61"/>
        <v>F03</v>
      </c>
      <c r="E372" s="4" t="str">
        <f t="shared" ca="1" si="61"/>
        <v>C07</v>
      </c>
      <c r="F372" s="4" t="str">
        <f t="shared" ca="1" si="61"/>
        <v>○○○○</v>
      </c>
      <c r="G372" s="4" t="str">
        <f t="shared" ca="1" si="60"/>
        <v>F05</v>
      </c>
      <c r="H372" s="4" t="str">
        <f t="shared" ca="1" si="60"/>
        <v>C05</v>
      </c>
      <c r="I372" s="4" t="str">
        <f t="shared" ca="1" si="60"/>
        <v>○○○○</v>
      </c>
      <c r="J372" s="6">
        <f t="shared" ca="1" si="62"/>
        <v>3795</v>
      </c>
      <c r="K372" s="3">
        <f t="shared" ca="1" si="71"/>
        <v>1</v>
      </c>
      <c r="N372" s="3" t="str">
        <f t="shared" ca="1" si="63"/>
        <v>F03</v>
      </c>
      <c r="O372" s="3" t="str">
        <f t="shared" ca="1" si="64"/>
        <v>C07</v>
      </c>
      <c r="P372" s="3" t="str">
        <f t="shared" ca="1" si="65"/>
        <v>○○○○</v>
      </c>
      <c r="Q372" s="3" t="str">
        <f t="shared" ca="1" si="66"/>
        <v>F05</v>
      </c>
      <c r="R372" s="3" t="str">
        <f t="shared" ca="1" si="67"/>
        <v>C05</v>
      </c>
      <c r="S372" s="3" t="str">
        <f t="shared" ca="1" si="68"/>
        <v>○○○○</v>
      </c>
    </row>
    <row r="373" spans="1:19">
      <c r="A373" s="4">
        <v>100370</v>
      </c>
      <c r="B373" s="7">
        <f t="shared" ca="1" si="69"/>
        <v>45576</v>
      </c>
      <c r="C373" s="4">
        <f t="shared" ca="1" si="70"/>
        <v>1135</v>
      </c>
      <c r="D373" s="4" t="str">
        <f t="shared" ca="1" si="61"/>
        <v>F04</v>
      </c>
      <c r="E373" s="4" t="str">
        <f t="shared" ca="1" si="61"/>
        <v>C05</v>
      </c>
      <c r="F373" s="4" t="str">
        <f t="shared" ca="1" si="61"/>
        <v>○○○○</v>
      </c>
      <c r="G373" s="4" t="str">
        <f t="shared" ca="1" si="60"/>
        <v>F04</v>
      </c>
      <c r="H373" s="4" t="str">
        <f t="shared" ca="1" si="60"/>
        <v>C05</v>
      </c>
      <c r="I373" s="4" t="str">
        <f t="shared" ca="1" si="60"/>
        <v>○○○○</v>
      </c>
      <c r="J373" s="6">
        <f t="shared" ca="1" si="62"/>
        <v>2423</v>
      </c>
      <c r="K373" s="3">
        <f t="shared" ca="1" si="71"/>
        <v>1</v>
      </c>
      <c r="N373" s="3" t="str">
        <f t="shared" ca="1" si="63"/>
        <v>F04</v>
      </c>
      <c r="O373" s="3" t="str">
        <f t="shared" ca="1" si="64"/>
        <v>C05</v>
      </c>
      <c r="P373" s="3" t="str">
        <f t="shared" ca="1" si="65"/>
        <v>○○○○</v>
      </c>
      <c r="Q373" s="3" t="str">
        <f t="shared" ca="1" si="66"/>
        <v>F04</v>
      </c>
      <c r="R373" s="3" t="str">
        <f t="shared" ca="1" si="67"/>
        <v>C05</v>
      </c>
      <c r="S373" s="3" t="str">
        <f t="shared" ca="1" si="68"/>
        <v>○○○○</v>
      </c>
    </row>
    <row r="374" spans="1:19">
      <c r="A374" s="4">
        <v>100371</v>
      </c>
      <c r="B374" s="7">
        <f t="shared" ca="1" si="69"/>
        <v>45577</v>
      </c>
      <c r="C374" s="4">
        <f t="shared" ca="1" si="70"/>
        <v>1184</v>
      </c>
      <c r="D374" s="4" t="str">
        <f t="shared" ca="1" si="61"/>
        <v>F01</v>
      </c>
      <c r="E374" s="4" t="str">
        <f t="shared" ca="1" si="61"/>
        <v>C03</v>
      </c>
      <c r="F374" s="4" t="str">
        <f t="shared" ca="1" si="61"/>
        <v>○○○○</v>
      </c>
      <c r="G374" s="4" t="str">
        <f t="shared" ca="1" si="60"/>
        <v>F02</v>
      </c>
      <c r="H374" s="4" t="str">
        <f t="shared" ca="1" si="60"/>
        <v>C02</v>
      </c>
      <c r="I374" s="4" t="str">
        <f t="shared" ca="1" si="60"/>
        <v>○○○○</v>
      </c>
      <c r="J374" s="6">
        <f t="shared" ca="1" si="62"/>
        <v>4041</v>
      </c>
      <c r="K374" s="3">
        <f t="shared" ca="1" si="71"/>
        <v>1</v>
      </c>
      <c r="N374" s="3" t="str">
        <f t="shared" ca="1" si="63"/>
        <v>F01</v>
      </c>
      <c r="O374" s="3" t="str">
        <f t="shared" ca="1" si="64"/>
        <v>C03</v>
      </c>
      <c r="P374" s="3" t="str">
        <f t="shared" ca="1" si="65"/>
        <v>○○○○</v>
      </c>
      <c r="Q374" s="3" t="str">
        <f t="shared" ca="1" si="66"/>
        <v>F02</v>
      </c>
      <c r="R374" s="3" t="str">
        <f t="shared" ca="1" si="67"/>
        <v>C02</v>
      </c>
      <c r="S374" s="3" t="str">
        <f t="shared" ca="1" si="68"/>
        <v>○○○○</v>
      </c>
    </row>
    <row r="375" spans="1:19">
      <c r="A375" s="4">
        <v>100372</v>
      </c>
      <c r="B375" s="7">
        <f t="shared" ca="1" si="69"/>
        <v>45578</v>
      </c>
      <c r="C375" s="4">
        <f t="shared" ca="1" si="70"/>
        <v>1197</v>
      </c>
      <c r="D375" s="4" t="str">
        <f t="shared" ca="1" si="61"/>
        <v>F03</v>
      </c>
      <c r="E375" s="4" t="str">
        <f t="shared" ca="1" si="61"/>
        <v>C04</v>
      </c>
      <c r="F375" s="4" t="str">
        <f t="shared" ca="1" si="61"/>
        <v>○○○○</v>
      </c>
      <c r="G375" s="4" t="str">
        <f t="shared" ca="1" si="60"/>
        <v>F03</v>
      </c>
      <c r="H375" s="4" t="str">
        <f t="shared" ca="1" si="60"/>
        <v>C06</v>
      </c>
      <c r="I375" s="4" t="str">
        <f t="shared" ca="1" si="60"/>
        <v>○○○○</v>
      </c>
      <c r="J375" s="6">
        <f t="shared" ca="1" si="62"/>
        <v>4646</v>
      </c>
      <c r="K375" s="3">
        <f t="shared" ca="1" si="71"/>
        <v>1</v>
      </c>
      <c r="N375" s="3" t="str">
        <f t="shared" ca="1" si="63"/>
        <v>F03</v>
      </c>
      <c r="O375" s="3" t="str">
        <f t="shared" ca="1" si="64"/>
        <v>C04</v>
      </c>
      <c r="P375" s="3" t="str">
        <f t="shared" ca="1" si="65"/>
        <v>○○○○</v>
      </c>
      <c r="Q375" s="3" t="str">
        <f t="shared" ca="1" si="66"/>
        <v>F03</v>
      </c>
      <c r="R375" s="3" t="str">
        <f t="shared" ca="1" si="67"/>
        <v>C06</v>
      </c>
      <c r="S375" s="3" t="str">
        <f t="shared" ca="1" si="68"/>
        <v>○○○○</v>
      </c>
    </row>
    <row r="376" spans="1:19">
      <c r="A376" s="4">
        <v>100373</v>
      </c>
      <c r="B376" s="7">
        <f t="shared" ca="1" si="69"/>
        <v>45579</v>
      </c>
      <c r="C376" s="4">
        <f t="shared" ca="1" si="70"/>
        <v>1032</v>
      </c>
      <c r="D376" s="4" t="str">
        <f t="shared" ca="1" si="61"/>
        <v>F01</v>
      </c>
      <c r="E376" s="4" t="str">
        <f t="shared" ca="1" si="61"/>
        <v>C07</v>
      </c>
      <c r="F376" s="4" t="str">
        <f t="shared" ca="1" si="61"/>
        <v>○○○○</v>
      </c>
      <c r="G376" s="4" t="str">
        <f t="shared" ca="1" si="60"/>
        <v>-</v>
      </c>
      <c r="H376" s="4" t="str">
        <f t="shared" ca="1" si="60"/>
        <v>-</v>
      </c>
      <c r="I376" s="4" t="str">
        <f t="shared" ca="1" si="60"/>
        <v>-</v>
      </c>
      <c r="J376" s="6">
        <f t="shared" ca="1" si="62"/>
        <v>1866</v>
      </c>
      <c r="K376" s="3">
        <f t="shared" ca="1" si="71"/>
        <v>1</v>
      </c>
      <c r="N376" s="3" t="str">
        <f t="shared" ca="1" si="63"/>
        <v>F01</v>
      </c>
      <c r="O376" s="3" t="str">
        <f t="shared" ca="1" si="64"/>
        <v>C07</v>
      </c>
      <c r="P376" s="3" t="str">
        <f t="shared" ca="1" si="65"/>
        <v>○○○○</v>
      </c>
      <c r="Q376" s="3" t="str">
        <f t="shared" ca="1" si="66"/>
        <v>-</v>
      </c>
      <c r="R376" s="3" t="str">
        <f t="shared" ca="1" si="67"/>
        <v>-</v>
      </c>
      <c r="S376" s="3" t="str">
        <f t="shared" ca="1" si="68"/>
        <v>-</v>
      </c>
    </row>
    <row r="377" spans="1:19">
      <c r="A377" s="4">
        <v>100374</v>
      </c>
      <c r="B377" s="7">
        <f t="shared" ca="1" si="69"/>
        <v>45580</v>
      </c>
      <c r="C377" s="4">
        <f t="shared" ca="1" si="70"/>
        <v>1038</v>
      </c>
      <c r="D377" s="4" t="str">
        <f t="shared" ca="1" si="61"/>
        <v>-</v>
      </c>
      <c r="E377" s="4" t="str">
        <f t="shared" ca="1" si="61"/>
        <v>-</v>
      </c>
      <c r="F377" s="4" t="str">
        <f t="shared" ca="1" si="61"/>
        <v>-</v>
      </c>
      <c r="G377" s="4" t="str">
        <f t="shared" ca="1" si="60"/>
        <v>F05</v>
      </c>
      <c r="H377" s="4" t="str">
        <f t="shared" ca="1" si="60"/>
        <v>C08</v>
      </c>
      <c r="I377" s="4" t="str">
        <f t="shared" ca="1" si="60"/>
        <v>○○○○</v>
      </c>
      <c r="J377" s="6">
        <f t="shared" ca="1" si="62"/>
        <v>1115</v>
      </c>
      <c r="K377" s="3">
        <f t="shared" ca="1" si="71"/>
        <v>1</v>
      </c>
      <c r="N377" s="3" t="str">
        <f t="shared" ca="1" si="63"/>
        <v>-</v>
      </c>
      <c r="O377" s="3" t="str">
        <f t="shared" ca="1" si="64"/>
        <v>-</v>
      </c>
      <c r="P377" s="3" t="str">
        <f t="shared" ca="1" si="65"/>
        <v>-</v>
      </c>
      <c r="Q377" s="3" t="str">
        <f t="shared" ca="1" si="66"/>
        <v>F05</v>
      </c>
      <c r="R377" s="3" t="str">
        <f t="shared" ca="1" si="67"/>
        <v>C08</v>
      </c>
      <c r="S377" s="3" t="str">
        <f t="shared" ca="1" si="68"/>
        <v>○○○○</v>
      </c>
    </row>
    <row r="378" spans="1:19">
      <c r="A378" s="4">
        <v>100375</v>
      </c>
      <c r="B378" s="7">
        <f t="shared" ca="1" si="69"/>
        <v>45581</v>
      </c>
      <c r="C378" s="4">
        <f t="shared" ca="1" si="70"/>
        <v>1050</v>
      </c>
      <c r="D378" s="4" t="str">
        <f t="shared" ca="1" si="61"/>
        <v>-</v>
      </c>
      <c r="E378" s="4" t="str">
        <f t="shared" ca="1" si="61"/>
        <v>-</v>
      </c>
      <c r="F378" s="4" t="str">
        <f t="shared" ca="1" si="61"/>
        <v>-</v>
      </c>
      <c r="G378" s="4" t="str">
        <f t="shared" ca="1" si="60"/>
        <v>F01</v>
      </c>
      <c r="H378" s="4" t="str">
        <f t="shared" ca="1" si="60"/>
        <v>C05</v>
      </c>
      <c r="I378" s="4" t="str">
        <f t="shared" ca="1" si="60"/>
        <v>○○○○</v>
      </c>
      <c r="J378" s="6">
        <f t="shared" ca="1" si="62"/>
        <v>1412</v>
      </c>
      <c r="K378" s="3">
        <f t="shared" ca="1" si="71"/>
        <v>1</v>
      </c>
      <c r="N378" s="3" t="str">
        <f t="shared" ca="1" si="63"/>
        <v>-</v>
      </c>
      <c r="O378" s="3" t="str">
        <f t="shared" ca="1" si="64"/>
        <v>-</v>
      </c>
      <c r="P378" s="3" t="str">
        <f t="shared" ca="1" si="65"/>
        <v>-</v>
      </c>
      <c r="Q378" s="3" t="str">
        <f t="shared" ca="1" si="66"/>
        <v>F01</v>
      </c>
      <c r="R378" s="3" t="str">
        <f t="shared" ca="1" si="67"/>
        <v>C05</v>
      </c>
      <c r="S378" s="3" t="str">
        <f t="shared" ca="1" si="68"/>
        <v>○○○○</v>
      </c>
    </row>
    <row r="379" spans="1:19">
      <c r="A379" s="4">
        <v>100376</v>
      </c>
      <c r="B379" s="7">
        <f t="shared" ca="1" si="69"/>
        <v>45582</v>
      </c>
      <c r="C379" s="4">
        <f t="shared" ca="1" si="70"/>
        <v>1044</v>
      </c>
      <c r="D379" s="4" t="str">
        <f t="shared" ca="1" si="61"/>
        <v>F06</v>
      </c>
      <c r="E379" s="4" t="str">
        <f t="shared" ca="1" si="61"/>
        <v>C05</v>
      </c>
      <c r="F379" s="4" t="str">
        <f t="shared" ca="1" si="61"/>
        <v>○○○○</v>
      </c>
      <c r="G379" s="4" t="str">
        <f t="shared" ca="1" si="60"/>
        <v>F07</v>
      </c>
      <c r="H379" s="4" t="str">
        <f t="shared" ca="1" si="60"/>
        <v>C01</v>
      </c>
      <c r="I379" s="4" t="str">
        <f t="shared" ca="1" si="60"/>
        <v>○○○○</v>
      </c>
      <c r="J379" s="6">
        <f t="shared" ca="1" si="62"/>
        <v>2544</v>
      </c>
      <c r="K379" s="3">
        <f t="shared" ca="1" si="71"/>
        <v>0</v>
      </c>
      <c r="N379" s="3" t="str">
        <f t="shared" ca="1" si="63"/>
        <v>F06</v>
      </c>
      <c r="O379" s="3" t="str">
        <f t="shared" ca="1" si="64"/>
        <v>C05</v>
      </c>
      <c r="P379" s="3" t="str">
        <f t="shared" ca="1" si="65"/>
        <v>○○○○</v>
      </c>
      <c r="Q379" s="3" t="str">
        <f t="shared" ca="1" si="66"/>
        <v>F07</v>
      </c>
      <c r="R379" s="3" t="str">
        <f t="shared" ca="1" si="67"/>
        <v>C01</v>
      </c>
      <c r="S379" s="3" t="str">
        <f t="shared" ca="1" si="68"/>
        <v>○○○○</v>
      </c>
    </row>
    <row r="380" spans="1:19">
      <c r="A380" s="4">
        <v>100377</v>
      </c>
      <c r="B380" s="7">
        <f t="shared" ca="1" si="69"/>
        <v>45582</v>
      </c>
      <c r="C380" s="4">
        <f t="shared" ca="1" si="70"/>
        <v>1095</v>
      </c>
      <c r="D380" s="4" t="str">
        <f t="shared" ca="1" si="61"/>
        <v>-</v>
      </c>
      <c r="E380" s="4" t="str">
        <f t="shared" ca="1" si="61"/>
        <v>-</v>
      </c>
      <c r="F380" s="4" t="str">
        <f t="shared" ca="1" si="61"/>
        <v>-</v>
      </c>
      <c r="G380" s="4" t="str">
        <f t="shared" ca="1" si="61"/>
        <v>F01</v>
      </c>
      <c r="H380" s="4" t="str">
        <f t="shared" ca="1" si="61"/>
        <v>C01</v>
      </c>
      <c r="I380" s="4" t="str">
        <f t="shared" ca="1" si="61"/>
        <v>○○○○</v>
      </c>
      <c r="J380" s="6">
        <f t="shared" ca="1" si="62"/>
        <v>1281</v>
      </c>
      <c r="K380" s="3">
        <f t="shared" ca="1" si="71"/>
        <v>0</v>
      </c>
      <c r="N380" s="3" t="str">
        <f t="shared" ca="1" si="63"/>
        <v>-</v>
      </c>
      <c r="O380" s="3" t="str">
        <f t="shared" ca="1" si="64"/>
        <v>-</v>
      </c>
      <c r="P380" s="3" t="str">
        <f t="shared" ca="1" si="65"/>
        <v>-</v>
      </c>
      <c r="Q380" s="3" t="str">
        <f t="shared" ca="1" si="66"/>
        <v>F01</v>
      </c>
      <c r="R380" s="3" t="str">
        <f t="shared" ca="1" si="67"/>
        <v>C01</v>
      </c>
      <c r="S380" s="3" t="str">
        <f t="shared" ca="1" si="68"/>
        <v>○○○○</v>
      </c>
    </row>
    <row r="381" spans="1:19">
      <c r="A381" s="4">
        <v>100378</v>
      </c>
      <c r="B381" s="7">
        <f t="shared" ca="1" si="69"/>
        <v>45582</v>
      </c>
      <c r="C381" s="4">
        <f t="shared" ca="1" si="70"/>
        <v>1136</v>
      </c>
      <c r="D381" s="4" t="str">
        <f t="shared" ref="D381:I405" ca="1" si="72">N381</f>
        <v>F01</v>
      </c>
      <c r="E381" s="4" t="str">
        <f t="shared" ca="1" si="72"/>
        <v>C08</v>
      </c>
      <c r="F381" s="4" t="str">
        <f t="shared" ca="1" si="72"/>
        <v>○○○○</v>
      </c>
      <c r="G381" s="4" t="str">
        <f t="shared" ca="1" si="72"/>
        <v>F02</v>
      </c>
      <c r="H381" s="4" t="str">
        <f t="shared" ca="1" si="72"/>
        <v>C06</v>
      </c>
      <c r="I381" s="4" t="str">
        <f t="shared" ca="1" si="72"/>
        <v>○○○○</v>
      </c>
      <c r="J381" s="6">
        <f t="shared" ca="1" si="62"/>
        <v>871</v>
      </c>
      <c r="K381" s="3">
        <f t="shared" ca="1" si="71"/>
        <v>0</v>
      </c>
      <c r="N381" s="3" t="str">
        <f t="shared" ca="1" si="63"/>
        <v>F01</v>
      </c>
      <c r="O381" s="3" t="str">
        <f t="shared" ca="1" si="64"/>
        <v>C08</v>
      </c>
      <c r="P381" s="3" t="str">
        <f t="shared" ca="1" si="65"/>
        <v>○○○○</v>
      </c>
      <c r="Q381" s="3" t="str">
        <f t="shared" ca="1" si="66"/>
        <v>F02</v>
      </c>
      <c r="R381" s="3" t="str">
        <f t="shared" ca="1" si="67"/>
        <v>C06</v>
      </c>
      <c r="S381" s="3" t="str">
        <f t="shared" ca="1" si="68"/>
        <v>○○○○</v>
      </c>
    </row>
    <row r="382" spans="1:19">
      <c r="A382" s="4">
        <v>100379</v>
      </c>
      <c r="B382" s="7">
        <f t="shared" ca="1" si="69"/>
        <v>45582</v>
      </c>
      <c r="C382" s="4">
        <f t="shared" ca="1" si="70"/>
        <v>1093</v>
      </c>
      <c r="D382" s="4" t="str">
        <f t="shared" ca="1" si="72"/>
        <v>F04</v>
      </c>
      <c r="E382" s="4" t="str">
        <f t="shared" ca="1" si="72"/>
        <v>C01</v>
      </c>
      <c r="F382" s="4" t="str">
        <f t="shared" ca="1" si="72"/>
        <v>○○○○</v>
      </c>
      <c r="G382" s="4" t="str">
        <f t="shared" ca="1" si="72"/>
        <v>F03</v>
      </c>
      <c r="H382" s="4" t="str">
        <f t="shared" ca="1" si="72"/>
        <v>C06</v>
      </c>
      <c r="I382" s="4" t="str">
        <f t="shared" ca="1" si="72"/>
        <v>○○○○</v>
      </c>
      <c r="J382" s="6">
        <f t="shared" ca="1" si="62"/>
        <v>3313</v>
      </c>
      <c r="K382" s="3">
        <f t="shared" ca="1" si="71"/>
        <v>1</v>
      </c>
      <c r="N382" s="3" t="str">
        <f t="shared" ca="1" si="63"/>
        <v>F04</v>
      </c>
      <c r="O382" s="3" t="str">
        <f t="shared" ca="1" si="64"/>
        <v>C01</v>
      </c>
      <c r="P382" s="3" t="str">
        <f t="shared" ca="1" si="65"/>
        <v>○○○○</v>
      </c>
      <c r="Q382" s="3" t="str">
        <f t="shared" ca="1" si="66"/>
        <v>F03</v>
      </c>
      <c r="R382" s="3" t="str">
        <f t="shared" ca="1" si="67"/>
        <v>C06</v>
      </c>
      <c r="S382" s="3" t="str">
        <f t="shared" ca="1" si="68"/>
        <v>○○○○</v>
      </c>
    </row>
    <row r="383" spans="1:19">
      <c r="A383" s="4">
        <v>100380</v>
      </c>
      <c r="B383" s="7">
        <f t="shared" ca="1" si="69"/>
        <v>45583</v>
      </c>
      <c r="C383" s="4">
        <f t="shared" ca="1" si="70"/>
        <v>1177</v>
      </c>
      <c r="D383" s="4" t="str">
        <f t="shared" ca="1" si="72"/>
        <v>-</v>
      </c>
      <c r="E383" s="4" t="str">
        <f t="shared" ca="1" si="72"/>
        <v>-</v>
      </c>
      <c r="F383" s="4" t="str">
        <f t="shared" ca="1" si="72"/>
        <v>-</v>
      </c>
      <c r="G383" s="4" t="str">
        <f t="shared" ca="1" si="72"/>
        <v>F07</v>
      </c>
      <c r="H383" s="4" t="str">
        <f t="shared" ca="1" si="72"/>
        <v>C04</v>
      </c>
      <c r="I383" s="4" t="str">
        <f t="shared" ca="1" si="72"/>
        <v>○○○○</v>
      </c>
      <c r="J383" s="6">
        <f t="shared" ca="1" si="62"/>
        <v>1823</v>
      </c>
      <c r="K383" s="3">
        <f t="shared" ca="1" si="71"/>
        <v>0</v>
      </c>
      <c r="N383" s="3" t="str">
        <f t="shared" ca="1" si="63"/>
        <v>-</v>
      </c>
      <c r="O383" s="3" t="str">
        <f t="shared" ca="1" si="64"/>
        <v>-</v>
      </c>
      <c r="P383" s="3" t="str">
        <f t="shared" ca="1" si="65"/>
        <v>-</v>
      </c>
      <c r="Q383" s="3" t="str">
        <f t="shared" ca="1" si="66"/>
        <v>F07</v>
      </c>
      <c r="R383" s="3" t="str">
        <f t="shared" ca="1" si="67"/>
        <v>C04</v>
      </c>
      <c r="S383" s="3" t="str">
        <f t="shared" ca="1" si="68"/>
        <v>○○○○</v>
      </c>
    </row>
    <row r="384" spans="1:19">
      <c r="A384" s="4">
        <v>100381</v>
      </c>
      <c r="B384" s="7">
        <f t="shared" ca="1" si="69"/>
        <v>45583</v>
      </c>
      <c r="C384" s="4">
        <f t="shared" ca="1" si="70"/>
        <v>1139</v>
      </c>
      <c r="D384" s="4" t="str">
        <f t="shared" ca="1" si="72"/>
        <v>F01</v>
      </c>
      <c r="E384" s="4" t="str">
        <f t="shared" ca="1" si="72"/>
        <v>C01</v>
      </c>
      <c r="F384" s="4" t="str">
        <f t="shared" ca="1" si="72"/>
        <v>○○○○</v>
      </c>
      <c r="G384" s="4" t="str">
        <f t="shared" ca="1" si="72"/>
        <v>F06</v>
      </c>
      <c r="H384" s="4" t="str">
        <f t="shared" ca="1" si="72"/>
        <v>C05</v>
      </c>
      <c r="I384" s="4" t="str">
        <f t="shared" ca="1" si="72"/>
        <v>○○○○</v>
      </c>
      <c r="J384" s="6">
        <f t="shared" ca="1" si="62"/>
        <v>4430</v>
      </c>
      <c r="K384" s="3">
        <f t="shared" ca="1" si="71"/>
        <v>0</v>
      </c>
      <c r="N384" s="3" t="str">
        <f t="shared" ca="1" si="63"/>
        <v>F01</v>
      </c>
      <c r="O384" s="3" t="str">
        <f t="shared" ca="1" si="64"/>
        <v>C01</v>
      </c>
      <c r="P384" s="3" t="str">
        <f t="shared" ca="1" si="65"/>
        <v>○○○○</v>
      </c>
      <c r="Q384" s="3" t="str">
        <f t="shared" ca="1" si="66"/>
        <v>F06</v>
      </c>
      <c r="R384" s="3" t="str">
        <f t="shared" ca="1" si="67"/>
        <v>C05</v>
      </c>
      <c r="S384" s="3" t="str">
        <f t="shared" ca="1" si="68"/>
        <v>○○○○</v>
      </c>
    </row>
    <row r="385" spans="1:19">
      <c r="A385" s="4">
        <v>100382</v>
      </c>
      <c r="B385" s="7">
        <f t="shared" ca="1" si="69"/>
        <v>45583</v>
      </c>
      <c r="C385" s="4">
        <f t="shared" ca="1" si="70"/>
        <v>1056</v>
      </c>
      <c r="D385" s="4" t="str">
        <f t="shared" ca="1" si="72"/>
        <v>F04</v>
      </c>
      <c r="E385" s="4" t="str">
        <f t="shared" ca="1" si="72"/>
        <v>C04</v>
      </c>
      <c r="F385" s="4" t="str">
        <f t="shared" ca="1" si="72"/>
        <v>○○○○</v>
      </c>
      <c r="G385" s="4" t="str">
        <f t="shared" ca="1" si="72"/>
        <v>F06</v>
      </c>
      <c r="H385" s="4" t="str">
        <f t="shared" ca="1" si="72"/>
        <v>C06</v>
      </c>
      <c r="I385" s="4" t="str">
        <f t="shared" ca="1" si="72"/>
        <v>○○○○</v>
      </c>
      <c r="J385" s="6">
        <f t="shared" ca="1" si="62"/>
        <v>1191</v>
      </c>
      <c r="K385" s="3">
        <f t="shared" ca="1" si="71"/>
        <v>0</v>
      </c>
      <c r="N385" s="3" t="str">
        <f t="shared" ca="1" si="63"/>
        <v>F04</v>
      </c>
      <c r="O385" s="3" t="str">
        <f t="shared" ca="1" si="64"/>
        <v>C04</v>
      </c>
      <c r="P385" s="3" t="str">
        <f t="shared" ca="1" si="65"/>
        <v>○○○○</v>
      </c>
      <c r="Q385" s="3" t="str">
        <f t="shared" ca="1" si="66"/>
        <v>F06</v>
      </c>
      <c r="R385" s="3" t="str">
        <f t="shared" ca="1" si="67"/>
        <v>C06</v>
      </c>
      <c r="S385" s="3" t="str">
        <f t="shared" ca="1" si="68"/>
        <v>○○○○</v>
      </c>
    </row>
    <row r="386" spans="1:19">
      <c r="A386" s="4">
        <v>100383</v>
      </c>
      <c r="B386" s="7">
        <f t="shared" ca="1" si="69"/>
        <v>45583</v>
      </c>
      <c r="C386" s="4">
        <f t="shared" ca="1" si="70"/>
        <v>1011</v>
      </c>
      <c r="D386" s="4" t="str">
        <f t="shared" ca="1" si="72"/>
        <v>F04</v>
      </c>
      <c r="E386" s="4" t="str">
        <f t="shared" ca="1" si="72"/>
        <v>C05</v>
      </c>
      <c r="F386" s="4" t="str">
        <f t="shared" ca="1" si="72"/>
        <v>○○○○</v>
      </c>
      <c r="G386" s="4" t="str">
        <f t="shared" ca="1" si="72"/>
        <v>F01</v>
      </c>
      <c r="H386" s="4" t="str">
        <f t="shared" ca="1" si="72"/>
        <v>C05</v>
      </c>
      <c r="I386" s="4" t="str">
        <f t="shared" ca="1" si="72"/>
        <v>○○○○</v>
      </c>
      <c r="J386" s="6">
        <f t="shared" ca="1" si="62"/>
        <v>791</v>
      </c>
      <c r="K386" s="3">
        <f t="shared" ca="1" si="71"/>
        <v>1</v>
      </c>
      <c r="N386" s="3" t="str">
        <f t="shared" ca="1" si="63"/>
        <v>F04</v>
      </c>
      <c r="O386" s="3" t="str">
        <f t="shared" ca="1" si="64"/>
        <v>C05</v>
      </c>
      <c r="P386" s="3" t="str">
        <f t="shared" ca="1" si="65"/>
        <v>○○○○</v>
      </c>
      <c r="Q386" s="3" t="str">
        <f t="shared" ca="1" si="66"/>
        <v>F01</v>
      </c>
      <c r="R386" s="3" t="str">
        <f t="shared" ca="1" si="67"/>
        <v>C05</v>
      </c>
      <c r="S386" s="3" t="str">
        <f t="shared" ca="1" si="68"/>
        <v>○○○○</v>
      </c>
    </row>
    <row r="387" spans="1:19">
      <c r="A387" s="4">
        <v>100384</v>
      </c>
      <c r="B387" s="7">
        <f t="shared" ca="1" si="69"/>
        <v>45584</v>
      </c>
      <c r="C387" s="4">
        <f t="shared" ca="1" si="70"/>
        <v>1020</v>
      </c>
      <c r="D387" s="4" t="str">
        <f t="shared" ca="1" si="72"/>
        <v>F06</v>
      </c>
      <c r="E387" s="4" t="str">
        <f t="shared" ca="1" si="72"/>
        <v>C01</v>
      </c>
      <c r="F387" s="4" t="str">
        <f t="shared" ca="1" si="72"/>
        <v>○○○○</v>
      </c>
      <c r="G387" s="4" t="str">
        <f t="shared" ca="1" si="72"/>
        <v>F06</v>
      </c>
      <c r="H387" s="4" t="str">
        <f t="shared" ca="1" si="72"/>
        <v>C03</v>
      </c>
      <c r="I387" s="4" t="str">
        <f t="shared" ca="1" si="72"/>
        <v>○○○○</v>
      </c>
      <c r="J387" s="6">
        <f t="shared" ca="1" si="62"/>
        <v>1407</v>
      </c>
      <c r="K387" s="3">
        <f t="shared" ca="1" si="71"/>
        <v>0</v>
      </c>
      <c r="N387" s="3" t="str">
        <f t="shared" ca="1" si="63"/>
        <v>F06</v>
      </c>
      <c r="O387" s="3" t="str">
        <f t="shared" ca="1" si="64"/>
        <v>C01</v>
      </c>
      <c r="P387" s="3" t="str">
        <f t="shared" ca="1" si="65"/>
        <v>○○○○</v>
      </c>
      <c r="Q387" s="3" t="str">
        <f t="shared" ca="1" si="66"/>
        <v>F06</v>
      </c>
      <c r="R387" s="3" t="str">
        <f t="shared" ca="1" si="67"/>
        <v>C03</v>
      </c>
      <c r="S387" s="3" t="str">
        <f t="shared" ca="1" si="68"/>
        <v>○○○○</v>
      </c>
    </row>
    <row r="388" spans="1:19">
      <c r="A388" s="4">
        <v>100385</v>
      </c>
      <c r="B388" s="7">
        <f t="shared" ca="1" si="69"/>
        <v>45584</v>
      </c>
      <c r="C388" s="4">
        <f t="shared" ca="1" si="70"/>
        <v>1101</v>
      </c>
      <c r="D388" s="4" t="str">
        <f t="shared" ca="1" si="72"/>
        <v>F05</v>
      </c>
      <c r="E388" s="4" t="str">
        <f t="shared" ca="1" si="72"/>
        <v>C07</v>
      </c>
      <c r="F388" s="4" t="str">
        <f t="shared" ca="1" si="72"/>
        <v>○○○○</v>
      </c>
      <c r="G388" s="4" t="str">
        <f t="shared" ca="1" si="72"/>
        <v>F04</v>
      </c>
      <c r="H388" s="4" t="str">
        <f t="shared" ca="1" si="72"/>
        <v>C04</v>
      </c>
      <c r="I388" s="4" t="str">
        <f t="shared" ca="1" si="72"/>
        <v>○○○○</v>
      </c>
      <c r="J388" s="6">
        <f t="shared" ca="1" si="62"/>
        <v>2980</v>
      </c>
      <c r="K388" s="3">
        <f t="shared" ca="1" si="71"/>
        <v>1</v>
      </c>
      <c r="N388" s="3" t="str">
        <f t="shared" ca="1" si="63"/>
        <v>F05</v>
      </c>
      <c r="O388" s="3" t="str">
        <f t="shared" ca="1" si="64"/>
        <v>C07</v>
      </c>
      <c r="P388" s="3" t="str">
        <f t="shared" ca="1" si="65"/>
        <v>○○○○</v>
      </c>
      <c r="Q388" s="3" t="str">
        <f t="shared" ca="1" si="66"/>
        <v>F04</v>
      </c>
      <c r="R388" s="3" t="str">
        <f t="shared" ca="1" si="67"/>
        <v>C04</v>
      </c>
      <c r="S388" s="3" t="str">
        <f t="shared" ca="1" si="68"/>
        <v>○○○○</v>
      </c>
    </row>
    <row r="389" spans="1:19">
      <c r="A389" s="4">
        <v>100386</v>
      </c>
      <c r="B389" s="7">
        <f t="shared" ca="1" si="69"/>
        <v>45585</v>
      </c>
      <c r="C389" s="4">
        <f t="shared" ca="1" si="70"/>
        <v>1192</v>
      </c>
      <c r="D389" s="4" t="str">
        <f t="shared" ca="1" si="72"/>
        <v>F04</v>
      </c>
      <c r="E389" s="4" t="str">
        <f t="shared" ca="1" si="72"/>
        <v>C07</v>
      </c>
      <c r="F389" s="4" t="str">
        <f t="shared" ca="1" si="72"/>
        <v>○○○○</v>
      </c>
      <c r="G389" s="4" t="str">
        <f t="shared" ca="1" si="72"/>
        <v>F04</v>
      </c>
      <c r="H389" s="4" t="str">
        <f t="shared" ca="1" si="72"/>
        <v>C05</v>
      </c>
      <c r="I389" s="4" t="str">
        <f t="shared" ca="1" si="72"/>
        <v>○○○○</v>
      </c>
      <c r="J389" s="6">
        <f t="shared" ref="J389:J405" ca="1" si="73">RANDBETWEEN(50,5000)</f>
        <v>2713</v>
      </c>
      <c r="K389" s="3">
        <f t="shared" ca="1" si="71"/>
        <v>1</v>
      </c>
      <c r="N389" s="3" t="str">
        <f t="shared" ref="N389:N405" ca="1" si="74">IF(VLOOKUP(RANDBETWEEN(1,8),$L$4:$M$11,2,FALSE)="","-",VLOOKUP(RANDBETWEEN(1,7),$L$4:$M$11,2,FALSE))</f>
        <v>F04</v>
      </c>
      <c r="O389" s="3" t="str">
        <f t="shared" ref="O389:O405" ca="1" si="75">IF(N389="-","-",VLOOKUP(RANDBETWEEN(1,8),$L$12:$M$19,2,FALSE))</f>
        <v>C07</v>
      </c>
      <c r="P389" s="3" t="str">
        <f t="shared" ref="P389:P405" ca="1" si="76">IF(N389="-","-","○○○○")</f>
        <v>○○○○</v>
      </c>
      <c r="Q389" s="3" t="str">
        <f t="shared" ref="Q389:Q405" ca="1" si="77">IF(VLOOKUP(RANDBETWEEN(1,8),$L$4:$M$11,2,FALSE)="","-",VLOOKUP(RANDBETWEEN(1,7),$L$4:$M$11,2,FALSE))</f>
        <v>F04</v>
      </c>
      <c r="R389" s="3" t="str">
        <f t="shared" ref="R389:R405" ca="1" si="78">IF(Q389="-","-",VLOOKUP(RANDBETWEEN(1,8),$L$12:$M$19,2,FALSE))</f>
        <v>C05</v>
      </c>
      <c r="S389" s="3" t="str">
        <f t="shared" ref="S389:S405" ca="1" si="79">IF(Q389="-","-","○○○○")</f>
        <v>○○○○</v>
      </c>
    </row>
    <row r="390" spans="1:19">
      <c r="A390" s="4">
        <v>100387</v>
      </c>
      <c r="B390" s="7">
        <f t="shared" ref="B390:B405" ca="1" si="80">B389+K389</f>
        <v>45586</v>
      </c>
      <c r="C390" s="4">
        <f t="shared" ref="C390:C405" ca="1" si="81">1000+RANDBETWEEN(1,200)</f>
        <v>1059</v>
      </c>
      <c r="D390" s="4" t="str">
        <f t="shared" ca="1" si="72"/>
        <v>F03</v>
      </c>
      <c r="E390" s="4" t="str">
        <f t="shared" ca="1" si="72"/>
        <v>C04</v>
      </c>
      <c r="F390" s="4" t="str">
        <f t="shared" ca="1" si="72"/>
        <v>○○○○</v>
      </c>
      <c r="G390" s="4" t="str">
        <f t="shared" ca="1" si="72"/>
        <v>F04</v>
      </c>
      <c r="H390" s="4" t="str">
        <f t="shared" ca="1" si="72"/>
        <v>C04</v>
      </c>
      <c r="I390" s="4" t="str">
        <f t="shared" ca="1" si="72"/>
        <v>○○○○</v>
      </c>
      <c r="J390" s="6">
        <f t="shared" ca="1" si="73"/>
        <v>3777</v>
      </c>
      <c r="K390" s="3">
        <f t="shared" ca="1" si="71"/>
        <v>0</v>
      </c>
      <c r="N390" s="3" t="str">
        <f t="shared" ca="1" si="74"/>
        <v>F03</v>
      </c>
      <c r="O390" s="3" t="str">
        <f t="shared" ca="1" si="75"/>
        <v>C04</v>
      </c>
      <c r="P390" s="3" t="str">
        <f t="shared" ca="1" si="76"/>
        <v>○○○○</v>
      </c>
      <c r="Q390" s="3" t="str">
        <f t="shared" ca="1" si="77"/>
        <v>F04</v>
      </c>
      <c r="R390" s="3" t="str">
        <f t="shared" ca="1" si="78"/>
        <v>C04</v>
      </c>
      <c r="S390" s="3" t="str">
        <f t="shared" ca="1" si="79"/>
        <v>○○○○</v>
      </c>
    </row>
    <row r="391" spans="1:19">
      <c r="A391" s="4">
        <v>100388</v>
      </c>
      <c r="B391" s="7">
        <f t="shared" ca="1" si="80"/>
        <v>45586</v>
      </c>
      <c r="C391" s="4">
        <f t="shared" ca="1" si="81"/>
        <v>1017</v>
      </c>
      <c r="D391" s="4" t="str">
        <f t="shared" ca="1" si="72"/>
        <v>F05</v>
      </c>
      <c r="E391" s="4" t="str">
        <f t="shared" ca="1" si="72"/>
        <v>C06</v>
      </c>
      <c r="F391" s="4" t="str">
        <f t="shared" ca="1" si="72"/>
        <v>○○○○</v>
      </c>
      <c r="G391" s="4" t="str">
        <f t="shared" ca="1" si="72"/>
        <v>F07</v>
      </c>
      <c r="H391" s="4" t="str">
        <f t="shared" ca="1" si="72"/>
        <v>C04</v>
      </c>
      <c r="I391" s="4" t="str">
        <f t="shared" ca="1" si="72"/>
        <v>○○○○</v>
      </c>
      <c r="J391" s="6">
        <f t="shared" ca="1" si="73"/>
        <v>3108</v>
      </c>
      <c r="K391" s="3">
        <f t="shared" ca="1" si="71"/>
        <v>0</v>
      </c>
      <c r="N391" s="3" t="str">
        <f t="shared" ca="1" si="74"/>
        <v>F05</v>
      </c>
      <c r="O391" s="3" t="str">
        <f t="shared" ca="1" si="75"/>
        <v>C06</v>
      </c>
      <c r="P391" s="3" t="str">
        <f t="shared" ca="1" si="76"/>
        <v>○○○○</v>
      </c>
      <c r="Q391" s="3" t="str">
        <f t="shared" ca="1" si="77"/>
        <v>F07</v>
      </c>
      <c r="R391" s="3" t="str">
        <f t="shared" ca="1" si="78"/>
        <v>C04</v>
      </c>
      <c r="S391" s="3" t="str">
        <f t="shared" ca="1" si="79"/>
        <v>○○○○</v>
      </c>
    </row>
    <row r="392" spans="1:19">
      <c r="A392" s="4">
        <v>100389</v>
      </c>
      <c r="B392" s="7">
        <f t="shared" ca="1" si="80"/>
        <v>45586</v>
      </c>
      <c r="C392" s="4">
        <f t="shared" ca="1" si="81"/>
        <v>1020</v>
      </c>
      <c r="D392" s="4" t="str">
        <f t="shared" ca="1" si="72"/>
        <v>F01</v>
      </c>
      <c r="E392" s="4" t="str">
        <f t="shared" ca="1" si="72"/>
        <v>C06</v>
      </c>
      <c r="F392" s="4" t="str">
        <f t="shared" ca="1" si="72"/>
        <v>○○○○</v>
      </c>
      <c r="G392" s="4" t="str">
        <f t="shared" ca="1" si="72"/>
        <v>-</v>
      </c>
      <c r="H392" s="4" t="str">
        <f t="shared" ca="1" si="72"/>
        <v>-</v>
      </c>
      <c r="I392" s="4" t="str">
        <f t="shared" ca="1" si="72"/>
        <v>-</v>
      </c>
      <c r="J392" s="6">
        <f t="shared" ca="1" si="73"/>
        <v>2662</v>
      </c>
      <c r="K392" s="3">
        <f t="shared" ca="1" si="71"/>
        <v>1</v>
      </c>
      <c r="N392" s="3" t="str">
        <f t="shared" ca="1" si="74"/>
        <v>F01</v>
      </c>
      <c r="O392" s="3" t="str">
        <f t="shared" ca="1" si="75"/>
        <v>C06</v>
      </c>
      <c r="P392" s="3" t="str">
        <f t="shared" ca="1" si="76"/>
        <v>○○○○</v>
      </c>
      <c r="Q392" s="3" t="str">
        <f t="shared" ca="1" si="77"/>
        <v>-</v>
      </c>
      <c r="R392" s="3" t="str">
        <f t="shared" ca="1" si="78"/>
        <v>-</v>
      </c>
      <c r="S392" s="3" t="str">
        <f t="shared" ca="1" si="79"/>
        <v>-</v>
      </c>
    </row>
    <row r="393" spans="1:19">
      <c r="A393" s="4">
        <v>100390</v>
      </c>
      <c r="B393" s="7">
        <f t="shared" ca="1" si="80"/>
        <v>45587</v>
      </c>
      <c r="C393" s="4">
        <f t="shared" ca="1" si="81"/>
        <v>1182</v>
      </c>
      <c r="D393" s="4" t="str">
        <f t="shared" ca="1" si="72"/>
        <v>F02</v>
      </c>
      <c r="E393" s="4" t="str">
        <f t="shared" ca="1" si="72"/>
        <v>C06</v>
      </c>
      <c r="F393" s="4" t="str">
        <f t="shared" ca="1" si="72"/>
        <v>○○○○</v>
      </c>
      <c r="G393" s="4" t="str">
        <f t="shared" ca="1" si="72"/>
        <v>F04</v>
      </c>
      <c r="H393" s="4" t="str">
        <f t="shared" ca="1" si="72"/>
        <v>C03</v>
      </c>
      <c r="I393" s="4" t="str">
        <f t="shared" ca="1" si="72"/>
        <v>○○○○</v>
      </c>
      <c r="J393" s="6">
        <f t="shared" ca="1" si="73"/>
        <v>3741</v>
      </c>
      <c r="K393" s="3">
        <f t="shared" ca="1" si="71"/>
        <v>0</v>
      </c>
      <c r="N393" s="3" t="str">
        <f t="shared" ca="1" si="74"/>
        <v>F02</v>
      </c>
      <c r="O393" s="3" t="str">
        <f t="shared" ca="1" si="75"/>
        <v>C06</v>
      </c>
      <c r="P393" s="3" t="str">
        <f t="shared" ca="1" si="76"/>
        <v>○○○○</v>
      </c>
      <c r="Q393" s="3" t="str">
        <f t="shared" ca="1" si="77"/>
        <v>F04</v>
      </c>
      <c r="R393" s="3" t="str">
        <f t="shared" ca="1" si="78"/>
        <v>C03</v>
      </c>
      <c r="S393" s="3" t="str">
        <f t="shared" ca="1" si="79"/>
        <v>○○○○</v>
      </c>
    </row>
    <row r="394" spans="1:19">
      <c r="A394" s="4">
        <v>100391</v>
      </c>
      <c r="B394" s="7">
        <f t="shared" ca="1" si="80"/>
        <v>45587</v>
      </c>
      <c r="C394" s="4">
        <f t="shared" ca="1" si="81"/>
        <v>1017</v>
      </c>
      <c r="D394" s="4" t="str">
        <f t="shared" ca="1" si="72"/>
        <v>F04</v>
      </c>
      <c r="E394" s="4" t="str">
        <f t="shared" ca="1" si="72"/>
        <v>C04</v>
      </c>
      <c r="F394" s="4" t="str">
        <f t="shared" ca="1" si="72"/>
        <v>○○○○</v>
      </c>
      <c r="G394" s="4" t="str">
        <f t="shared" ca="1" si="72"/>
        <v>F02</v>
      </c>
      <c r="H394" s="4" t="str">
        <f t="shared" ca="1" si="72"/>
        <v>C03</v>
      </c>
      <c r="I394" s="4" t="str">
        <f t="shared" ca="1" si="72"/>
        <v>○○○○</v>
      </c>
      <c r="J394" s="6">
        <f t="shared" ca="1" si="73"/>
        <v>3315</v>
      </c>
      <c r="K394" s="3">
        <f t="shared" ca="1" si="71"/>
        <v>0</v>
      </c>
      <c r="N394" s="3" t="str">
        <f t="shared" ca="1" si="74"/>
        <v>F04</v>
      </c>
      <c r="O394" s="3" t="str">
        <f t="shared" ca="1" si="75"/>
        <v>C04</v>
      </c>
      <c r="P394" s="3" t="str">
        <f t="shared" ca="1" si="76"/>
        <v>○○○○</v>
      </c>
      <c r="Q394" s="3" t="str">
        <f t="shared" ca="1" si="77"/>
        <v>F02</v>
      </c>
      <c r="R394" s="3" t="str">
        <f t="shared" ca="1" si="78"/>
        <v>C03</v>
      </c>
      <c r="S394" s="3" t="str">
        <f t="shared" ca="1" si="79"/>
        <v>○○○○</v>
      </c>
    </row>
    <row r="395" spans="1:19">
      <c r="A395" s="4">
        <v>100392</v>
      </c>
      <c r="B395" s="7">
        <f t="shared" ca="1" si="80"/>
        <v>45587</v>
      </c>
      <c r="C395" s="4">
        <f t="shared" ca="1" si="81"/>
        <v>1154</v>
      </c>
      <c r="D395" s="4" t="str">
        <f t="shared" ca="1" si="72"/>
        <v>F06</v>
      </c>
      <c r="E395" s="4" t="str">
        <f t="shared" ca="1" si="72"/>
        <v>C05</v>
      </c>
      <c r="F395" s="4" t="str">
        <f t="shared" ca="1" si="72"/>
        <v>○○○○</v>
      </c>
      <c r="G395" s="4" t="str">
        <f t="shared" ca="1" si="72"/>
        <v>F04</v>
      </c>
      <c r="H395" s="4" t="str">
        <f t="shared" ca="1" si="72"/>
        <v>C08</v>
      </c>
      <c r="I395" s="4" t="str">
        <f t="shared" ca="1" si="72"/>
        <v>○○○○</v>
      </c>
      <c r="J395" s="6">
        <f t="shared" ca="1" si="73"/>
        <v>4731</v>
      </c>
      <c r="K395" s="3">
        <f t="shared" ca="1" si="71"/>
        <v>0</v>
      </c>
      <c r="N395" s="3" t="str">
        <f t="shared" ca="1" si="74"/>
        <v>F06</v>
      </c>
      <c r="O395" s="3" t="str">
        <f t="shared" ca="1" si="75"/>
        <v>C05</v>
      </c>
      <c r="P395" s="3" t="str">
        <f t="shared" ca="1" si="76"/>
        <v>○○○○</v>
      </c>
      <c r="Q395" s="3" t="str">
        <f t="shared" ca="1" si="77"/>
        <v>F04</v>
      </c>
      <c r="R395" s="3" t="str">
        <f t="shared" ca="1" si="78"/>
        <v>C08</v>
      </c>
      <c r="S395" s="3" t="str">
        <f t="shared" ca="1" si="79"/>
        <v>○○○○</v>
      </c>
    </row>
    <row r="396" spans="1:19">
      <c r="A396" s="4">
        <v>100393</v>
      </c>
      <c r="B396" s="7">
        <f t="shared" ca="1" si="80"/>
        <v>45587</v>
      </c>
      <c r="C396" s="4">
        <f t="shared" ca="1" si="81"/>
        <v>1196</v>
      </c>
      <c r="D396" s="4" t="str">
        <f t="shared" ca="1" si="72"/>
        <v>F06</v>
      </c>
      <c r="E396" s="4" t="str">
        <f t="shared" ca="1" si="72"/>
        <v>C05</v>
      </c>
      <c r="F396" s="4" t="str">
        <f t="shared" ca="1" si="72"/>
        <v>○○○○</v>
      </c>
      <c r="G396" s="4" t="str">
        <f t="shared" ca="1" si="72"/>
        <v>F01</v>
      </c>
      <c r="H396" s="4" t="str">
        <f t="shared" ca="1" si="72"/>
        <v>C02</v>
      </c>
      <c r="I396" s="4" t="str">
        <f t="shared" ca="1" si="72"/>
        <v>○○○○</v>
      </c>
      <c r="J396" s="6">
        <f t="shared" ca="1" si="73"/>
        <v>486</v>
      </c>
      <c r="K396" s="3">
        <f t="shared" ca="1" si="71"/>
        <v>1</v>
      </c>
      <c r="N396" s="3" t="str">
        <f t="shared" ca="1" si="74"/>
        <v>F06</v>
      </c>
      <c r="O396" s="3" t="str">
        <f t="shared" ca="1" si="75"/>
        <v>C05</v>
      </c>
      <c r="P396" s="3" t="str">
        <f t="shared" ca="1" si="76"/>
        <v>○○○○</v>
      </c>
      <c r="Q396" s="3" t="str">
        <f t="shared" ca="1" si="77"/>
        <v>F01</v>
      </c>
      <c r="R396" s="3" t="str">
        <f t="shared" ca="1" si="78"/>
        <v>C02</v>
      </c>
      <c r="S396" s="3" t="str">
        <f t="shared" ca="1" si="79"/>
        <v>○○○○</v>
      </c>
    </row>
    <row r="397" spans="1:19">
      <c r="A397" s="4">
        <v>100394</v>
      </c>
      <c r="B397" s="7">
        <f t="shared" ca="1" si="80"/>
        <v>45588</v>
      </c>
      <c r="C397" s="4">
        <f t="shared" ca="1" si="81"/>
        <v>1171</v>
      </c>
      <c r="D397" s="4" t="str">
        <f t="shared" ca="1" si="72"/>
        <v>-</v>
      </c>
      <c r="E397" s="4" t="str">
        <f t="shared" ca="1" si="72"/>
        <v>-</v>
      </c>
      <c r="F397" s="4" t="str">
        <f t="shared" ca="1" si="72"/>
        <v>-</v>
      </c>
      <c r="G397" s="4" t="str">
        <f t="shared" ca="1" si="72"/>
        <v>F06</v>
      </c>
      <c r="H397" s="4" t="str">
        <f t="shared" ca="1" si="72"/>
        <v>C02</v>
      </c>
      <c r="I397" s="4" t="str">
        <f t="shared" ca="1" si="72"/>
        <v>○○○○</v>
      </c>
      <c r="J397" s="6">
        <f t="shared" ca="1" si="73"/>
        <v>4857</v>
      </c>
      <c r="K397" s="3">
        <f t="shared" ca="1" si="71"/>
        <v>0</v>
      </c>
      <c r="N397" s="3" t="str">
        <f t="shared" ca="1" si="74"/>
        <v>-</v>
      </c>
      <c r="O397" s="3" t="str">
        <f t="shared" ca="1" si="75"/>
        <v>-</v>
      </c>
      <c r="P397" s="3" t="str">
        <f t="shared" ca="1" si="76"/>
        <v>-</v>
      </c>
      <c r="Q397" s="3" t="str">
        <f t="shared" ca="1" si="77"/>
        <v>F06</v>
      </c>
      <c r="R397" s="3" t="str">
        <f t="shared" ca="1" si="78"/>
        <v>C02</v>
      </c>
      <c r="S397" s="3" t="str">
        <f t="shared" ca="1" si="79"/>
        <v>○○○○</v>
      </c>
    </row>
    <row r="398" spans="1:19">
      <c r="A398" s="4">
        <v>100395</v>
      </c>
      <c r="B398" s="7">
        <f t="shared" ca="1" si="80"/>
        <v>45588</v>
      </c>
      <c r="C398" s="4">
        <f t="shared" ca="1" si="81"/>
        <v>1052</v>
      </c>
      <c r="D398" s="4" t="str">
        <f t="shared" ca="1" si="72"/>
        <v>F03</v>
      </c>
      <c r="E398" s="4" t="str">
        <f t="shared" ca="1" si="72"/>
        <v>C04</v>
      </c>
      <c r="F398" s="4" t="str">
        <f t="shared" ca="1" si="72"/>
        <v>○○○○</v>
      </c>
      <c r="G398" s="4" t="str">
        <f t="shared" ca="1" si="72"/>
        <v>F02</v>
      </c>
      <c r="H398" s="4" t="str">
        <f t="shared" ca="1" si="72"/>
        <v>C04</v>
      </c>
      <c r="I398" s="4" t="str">
        <f t="shared" ca="1" si="72"/>
        <v>○○○○</v>
      </c>
      <c r="J398" s="6">
        <f t="shared" ca="1" si="73"/>
        <v>79</v>
      </c>
      <c r="K398" s="3">
        <f t="shared" ca="1" si="71"/>
        <v>0</v>
      </c>
      <c r="N398" s="3" t="str">
        <f t="shared" ca="1" si="74"/>
        <v>F03</v>
      </c>
      <c r="O398" s="3" t="str">
        <f t="shared" ca="1" si="75"/>
        <v>C04</v>
      </c>
      <c r="P398" s="3" t="str">
        <f t="shared" ca="1" si="76"/>
        <v>○○○○</v>
      </c>
      <c r="Q398" s="3" t="str">
        <f t="shared" ca="1" si="77"/>
        <v>F02</v>
      </c>
      <c r="R398" s="3" t="str">
        <f t="shared" ca="1" si="78"/>
        <v>C04</v>
      </c>
      <c r="S398" s="3" t="str">
        <f t="shared" ca="1" si="79"/>
        <v>○○○○</v>
      </c>
    </row>
    <row r="399" spans="1:19">
      <c r="A399" s="4">
        <v>100396</v>
      </c>
      <c r="B399" s="7">
        <f t="shared" ca="1" si="80"/>
        <v>45588</v>
      </c>
      <c r="C399" s="4">
        <f t="shared" ca="1" si="81"/>
        <v>1040</v>
      </c>
      <c r="D399" s="4" t="str">
        <f t="shared" ca="1" si="72"/>
        <v>F05</v>
      </c>
      <c r="E399" s="4" t="str">
        <f t="shared" ca="1" si="72"/>
        <v>C03</v>
      </c>
      <c r="F399" s="4" t="str">
        <f t="shared" ca="1" si="72"/>
        <v>○○○○</v>
      </c>
      <c r="G399" s="4" t="str">
        <f t="shared" ca="1" si="72"/>
        <v>F03</v>
      </c>
      <c r="H399" s="4" t="str">
        <f t="shared" ca="1" si="72"/>
        <v>C04</v>
      </c>
      <c r="I399" s="4" t="str">
        <f t="shared" ca="1" si="72"/>
        <v>○○○○</v>
      </c>
      <c r="J399" s="6">
        <f t="shared" ca="1" si="73"/>
        <v>3367</v>
      </c>
      <c r="K399" s="3">
        <f t="shared" ca="1" si="71"/>
        <v>1</v>
      </c>
      <c r="N399" s="3" t="str">
        <f t="shared" ca="1" si="74"/>
        <v>F05</v>
      </c>
      <c r="O399" s="3" t="str">
        <f t="shared" ca="1" si="75"/>
        <v>C03</v>
      </c>
      <c r="P399" s="3" t="str">
        <f t="shared" ca="1" si="76"/>
        <v>○○○○</v>
      </c>
      <c r="Q399" s="3" t="str">
        <f t="shared" ca="1" si="77"/>
        <v>F03</v>
      </c>
      <c r="R399" s="3" t="str">
        <f t="shared" ca="1" si="78"/>
        <v>C04</v>
      </c>
      <c r="S399" s="3" t="str">
        <f t="shared" ca="1" si="79"/>
        <v>○○○○</v>
      </c>
    </row>
    <row r="400" spans="1:19">
      <c r="A400" s="4">
        <v>100397</v>
      </c>
      <c r="B400" s="7">
        <f t="shared" ca="1" si="80"/>
        <v>45589</v>
      </c>
      <c r="C400" s="4">
        <f t="shared" ca="1" si="81"/>
        <v>1169</v>
      </c>
      <c r="D400" s="4" t="str">
        <f t="shared" ca="1" si="72"/>
        <v>F02</v>
      </c>
      <c r="E400" s="4" t="str">
        <f t="shared" ca="1" si="72"/>
        <v>C07</v>
      </c>
      <c r="F400" s="4" t="str">
        <f t="shared" ca="1" si="72"/>
        <v>○○○○</v>
      </c>
      <c r="G400" s="4" t="str">
        <f t="shared" ca="1" si="72"/>
        <v>F04</v>
      </c>
      <c r="H400" s="4" t="str">
        <f t="shared" ca="1" si="72"/>
        <v>C02</v>
      </c>
      <c r="I400" s="4" t="str">
        <f t="shared" ca="1" si="72"/>
        <v>○○○○</v>
      </c>
      <c r="J400" s="6">
        <f t="shared" ca="1" si="73"/>
        <v>1020</v>
      </c>
      <c r="K400" s="3">
        <f t="shared" ca="1" si="71"/>
        <v>1</v>
      </c>
      <c r="N400" s="3" t="str">
        <f t="shared" ca="1" si="74"/>
        <v>F02</v>
      </c>
      <c r="O400" s="3" t="str">
        <f t="shared" ca="1" si="75"/>
        <v>C07</v>
      </c>
      <c r="P400" s="3" t="str">
        <f t="shared" ca="1" si="76"/>
        <v>○○○○</v>
      </c>
      <c r="Q400" s="3" t="str">
        <f t="shared" ca="1" si="77"/>
        <v>F04</v>
      </c>
      <c r="R400" s="3" t="str">
        <f t="shared" ca="1" si="78"/>
        <v>C02</v>
      </c>
      <c r="S400" s="3" t="str">
        <f t="shared" ca="1" si="79"/>
        <v>○○○○</v>
      </c>
    </row>
    <row r="401" spans="1:19">
      <c r="A401" s="4">
        <v>100398</v>
      </c>
      <c r="B401" s="7">
        <f t="shared" ca="1" si="80"/>
        <v>45590</v>
      </c>
      <c r="C401" s="4">
        <f t="shared" ca="1" si="81"/>
        <v>1082</v>
      </c>
      <c r="D401" s="4" t="str">
        <f t="shared" ca="1" si="72"/>
        <v>F07</v>
      </c>
      <c r="E401" s="4" t="str">
        <f t="shared" ca="1" si="72"/>
        <v>C06</v>
      </c>
      <c r="F401" s="4" t="str">
        <f t="shared" ca="1" si="72"/>
        <v>○○○○</v>
      </c>
      <c r="G401" s="4" t="str">
        <f t="shared" ca="1" si="72"/>
        <v>F07</v>
      </c>
      <c r="H401" s="4" t="str">
        <f t="shared" ca="1" si="72"/>
        <v>C04</v>
      </c>
      <c r="I401" s="4" t="str">
        <f t="shared" ca="1" si="72"/>
        <v>○○○○</v>
      </c>
      <c r="J401" s="6">
        <f t="shared" ca="1" si="73"/>
        <v>178</v>
      </c>
      <c r="K401" s="3">
        <f t="shared" ca="1" si="71"/>
        <v>0</v>
      </c>
      <c r="N401" s="3" t="str">
        <f t="shared" ca="1" si="74"/>
        <v>F07</v>
      </c>
      <c r="O401" s="3" t="str">
        <f t="shared" ca="1" si="75"/>
        <v>C06</v>
      </c>
      <c r="P401" s="3" t="str">
        <f t="shared" ca="1" si="76"/>
        <v>○○○○</v>
      </c>
      <c r="Q401" s="3" t="str">
        <f t="shared" ca="1" si="77"/>
        <v>F07</v>
      </c>
      <c r="R401" s="3" t="str">
        <f t="shared" ca="1" si="78"/>
        <v>C04</v>
      </c>
      <c r="S401" s="3" t="str">
        <f t="shared" ca="1" si="79"/>
        <v>○○○○</v>
      </c>
    </row>
    <row r="402" spans="1:19">
      <c r="A402" s="4">
        <v>100399</v>
      </c>
      <c r="B402" s="7">
        <f t="shared" ca="1" si="80"/>
        <v>45590</v>
      </c>
      <c r="C402" s="4">
        <f t="shared" ca="1" si="81"/>
        <v>1073</v>
      </c>
      <c r="D402" s="4" t="str">
        <f t="shared" ca="1" si="72"/>
        <v>F04</v>
      </c>
      <c r="E402" s="4" t="str">
        <f t="shared" ca="1" si="72"/>
        <v>C08</v>
      </c>
      <c r="F402" s="4" t="str">
        <f t="shared" ca="1" si="72"/>
        <v>○○○○</v>
      </c>
      <c r="G402" s="4" t="str">
        <f t="shared" ca="1" si="72"/>
        <v>F06</v>
      </c>
      <c r="H402" s="4" t="str">
        <f t="shared" ca="1" si="72"/>
        <v>C04</v>
      </c>
      <c r="I402" s="4" t="str">
        <f t="shared" ca="1" si="72"/>
        <v>○○○○</v>
      </c>
      <c r="J402" s="6">
        <f t="shared" ca="1" si="73"/>
        <v>513</v>
      </c>
      <c r="K402" s="3">
        <f t="shared" ca="1" si="71"/>
        <v>0</v>
      </c>
      <c r="N402" s="3" t="str">
        <f t="shared" ca="1" si="74"/>
        <v>F04</v>
      </c>
      <c r="O402" s="3" t="str">
        <f t="shared" ca="1" si="75"/>
        <v>C08</v>
      </c>
      <c r="P402" s="3" t="str">
        <f t="shared" ca="1" si="76"/>
        <v>○○○○</v>
      </c>
      <c r="Q402" s="3" t="str">
        <f t="shared" ca="1" si="77"/>
        <v>F06</v>
      </c>
      <c r="R402" s="3" t="str">
        <f t="shared" ca="1" si="78"/>
        <v>C04</v>
      </c>
      <c r="S402" s="3" t="str">
        <f t="shared" ca="1" si="79"/>
        <v>○○○○</v>
      </c>
    </row>
    <row r="403" spans="1:19">
      <c r="A403" s="4">
        <v>100400</v>
      </c>
      <c r="B403" s="7">
        <f t="shared" ca="1" si="80"/>
        <v>45590</v>
      </c>
      <c r="C403" s="4">
        <f t="shared" ca="1" si="81"/>
        <v>1002</v>
      </c>
      <c r="D403" s="4" t="str">
        <f t="shared" ca="1" si="72"/>
        <v>F04</v>
      </c>
      <c r="E403" s="4" t="str">
        <f t="shared" ca="1" si="72"/>
        <v>C04</v>
      </c>
      <c r="F403" s="4" t="str">
        <f t="shared" ca="1" si="72"/>
        <v>○○○○</v>
      </c>
      <c r="G403" s="4" t="str">
        <f t="shared" ca="1" si="72"/>
        <v>-</v>
      </c>
      <c r="H403" s="4" t="str">
        <f t="shared" ca="1" si="72"/>
        <v>-</v>
      </c>
      <c r="I403" s="4" t="str">
        <f t="shared" ca="1" si="72"/>
        <v>-</v>
      </c>
      <c r="J403" s="6">
        <f t="shared" ca="1" si="73"/>
        <v>2288</v>
      </c>
      <c r="K403" s="3">
        <f t="shared" ca="1" si="71"/>
        <v>0</v>
      </c>
      <c r="N403" s="3" t="str">
        <f t="shared" ca="1" si="74"/>
        <v>F04</v>
      </c>
      <c r="O403" s="3" t="str">
        <f t="shared" ca="1" si="75"/>
        <v>C04</v>
      </c>
      <c r="P403" s="3" t="str">
        <f t="shared" ca="1" si="76"/>
        <v>○○○○</v>
      </c>
      <c r="Q403" s="3" t="str">
        <f t="shared" ca="1" si="77"/>
        <v>-</v>
      </c>
      <c r="R403" s="3" t="str">
        <f t="shared" ca="1" si="78"/>
        <v>-</v>
      </c>
      <c r="S403" s="3" t="str">
        <f t="shared" ca="1" si="79"/>
        <v>-</v>
      </c>
    </row>
    <row r="404" spans="1:19">
      <c r="A404" s="4">
        <v>100401</v>
      </c>
      <c r="B404" s="7">
        <f t="shared" ca="1" si="80"/>
        <v>45590</v>
      </c>
      <c r="C404" s="4">
        <f t="shared" ca="1" si="81"/>
        <v>1032</v>
      </c>
      <c r="D404" s="4" t="str">
        <f t="shared" ca="1" si="72"/>
        <v>F06</v>
      </c>
      <c r="E404" s="4" t="str">
        <f t="shared" ca="1" si="72"/>
        <v>C03</v>
      </c>
      <c r="F404" s="4" t="str">
        <f t="shared" ca="1" si="72"/>
        <v>○○○○</v>
      </c>
      <c r="G404" s="4" t="str">
        <f t="shared" ca="1" si="72"/>
        <v>F01</v>
      </c>
      <c r="H404" s="4" t="str">
        <f t="shared" ca="1" si="72"/>
        <v>C08</v>
      </c>
      <c r="I404" s="4" t="str">
        <f t="shared" ca="1" si="72"/>
        <v>○○○○</v>
      </c>
      <c r="J404" s="6">
        <f t="shared" ca="1" si="73"/>
        <v>1303</v>
      </c>
      <c r="K404" s="3">
        <f t="shared" ca="1" si="71"/>
        <v>1</v>
      </c>
      <c r="N404" s="3" t="str">
        <f t="shared" ca="1" si="74"/>
        <v>F06</v>
      </c>
      <c r="O404" s="3" t="str">
        <f t="shared" ca="1" si="75"/>
        <v>C03</v>
      </c>
      <c r="P404" s="3" t="str">
        <f t="shared" ca="1" si="76"/>
        <v>○○○○</v>
      </c>
      <c r="Q404" s="3" t="str">
        <f t="shared" ca="1" si="77"/>
        <v>F01</v>
      </c>
      <c r="R404" s="3" t="str">
        <f t="shared" ca="1" si="78"/>
        <v>C08</v>
      </c>
      <c r="S404" s="3" t="str">
        <f t="shared" ca="1" si="79"/>
        <v>○○○○</v>
      </c>
    </row>
    <row r="405" spans="1:19">
      <c r="A405" s="4">
        <v>100402</v>
      </c>
      <c r="B405" s="7">
        <f t="shared" ca="1" si="80"/>
        <v>45591</v>
      </c>
      <c r="C405" s="4">
        <f t="shared" ca="1" si="81"/>
        <v>1091</v>
      </c>
      <c r="D405" s="4" t="str">
        <f t="shared" ca="1" si="72"/>
        <v>F02</v>
      </c>
      <c r="E405" s="4" t="str">
        <f t="shared" ca="1" si="72"/>
        <v>C05</v>
      </c>
      <c r="F405" s="4" t="str">
        <f t="shared" ca="1" si="72"/>
        <v>○○○○</v>
      </c>
      <c r="G405" s="4" t="str">
        <f t="shared" ca="1" si="72"/>
        <v>F04</v>
      </c>
      <c r="H405" s="4" t="str">
        <f t="shared" ca="1" si="72"/>
        <v>C03</v>
      </c>
      <c r="I405" s="4" t="str">
        <f t="shared" ca="1" si="72"/>
        <v>○○○○</v>
      </c>
      <c r="J405" s="6">
        <f t="shared" ca="1" si="73"/>
        <v>4113</v>
      </c>
      <c r="K405" s="3">
        <f t="shared" ca="1" si="71"/>
        <v>1</v>
      </c>
      <c r="N405" s="3" t="str">
        <f t="shared" ca="1" si="74"/>
        <v>F02</v>
      </c>
      <c r="O405" s="3" t="str">
        <f t="shared" ca="1" si="75"/>
        <v>C05</v>
      </c>
      <c r="P405" s="3" t="str">
        <f t="shared" ca="1" si="76"/>
        <v>○○○○</v>
      </c>
      <c r="Q405" s="3" t="str">
        <f t="shared" ca="1" si="77"/>
        <v>F04</v>
      </c>
      <c r="R405" s="3" t="str">
        <f t="shared" ca="1" si="78"/>
        <v>C03</v>
      </c>
      <c r="S405" s="3" t="str">
        <f t="shared" ca="1" si="79"/>
        <v>○○○○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F7E7A-DF36-4F55-91D6-BBFDD004A72A}">
  <dimension ref="A2:E11"/>
  <sheetViews>
    <sheetView workbookViewId="0"/>
  </sheetViews>
  <sheetFormatPr defaultRowHeight="15" customHeight="1"/>
  <cols>
    <col min="1" max="1" width="11.625" style="8" customWidth="1"/>
    <col min="2" max="2" width="13.875" style="8" customWidth="1"/>
    <col min="3" max="3" width="2.75" style="8" customWidth="1"/>
    <col min="4" max="4" width="9.5" style="8" customWidth="1"/>
    <col min="5" max="5" width="13.875" style="8" customWidth="1"/>
    <col min="6" max="16384" width="9" style="8"/>
  </cols>
  <sheetData>
    <row r="2" spans="1:5" ht="15" customHeight="1">
      <c r="A2" s="8" t="s">
        <v>67</v>
      </c>
      <c r="D2" s="8" t="s">
        <v>78</v>
      </c>
    </row>
    <row r="3" spans="1:5" ht="15" customHeight="1">
      <c r="A3" s="22" t="s">
        <v>68</v>
      </c>
      <c r="B3" s="22" t="s">
        <v>69</v>
      </c>
      <c r="D3" s="22" t="s">
        <v>77</v>
      </c>
      <c r="E3" s="22" t="s">
        <v>79</v>
      </c>
    </row>
    <row r="4" spans="1:5" ht="15" customHeight="1">
      <c r="A4" s="13" t="s">
        <v>98</v>
      </c>
      <c r="B4" s="13" t="s">
        <v>70</v>
      </c>
      <c r="D4" s="13" t="s">
        <v>81</v>
      </c>
      <c r="E4" s="13" t="s">
        <v>90</v>
      </c>
    </row>
    <row r="5" spans="1:5" ht="15" customHeight="1">
      <c r="A5" s="13" t="s">
        <v>99</v>
      </c>
      <c r="B5" s="13" t="s">
        <v>71</v>
      </c>
      <c r="D5" s="13" t="s">
        <v>83</v>
      </c>
      <c r="E5" s="13" t="s">
        <v>91</v>
      </c>
    </row>
    <row r="6" spans="1:5" ht="15" customHeight="1">
      <c r="A6" s="13" t="s">
        <v>100</v>
      </c>
      <c r="B6" s="13" t="s">
        <v>72</v>
      </c>
      <c r="D6" s="13" t="s">
        <v>84</v>
      </c>
      <c r="E6" s="13" t="s">
        <v>92</v>
      </c>
    </row>
    <row r="7" spans="1:5" ht="15" customHeight="1">
      <c r="A7" s="13" t="s">
        <v>101</v>
      </c>
      <c r="B7" s="13" t="s">
        <v>73</v>
      </c>
      <c r="D7" s="13" t="s">
        <v>85</v>
      </c>
      <c r="E7" s="13" t="s">
        <v>93</v>
      </c>
    </row>
    <row r="8" spans="1:5" ht="15" customHeight="1">
      <c r="A8" s="13" t="s">
        <v>102</v>
      </c>
      <c r="B8" s="13" t="s">
        <v>74</v>
      </c>
      <c r="D8" s="13" t="s">
        <v>86</v>
      </c>
      <c r="E8" s="13" t="s">
        <v>94</v>
      </c>
    </row>
    <row r="9" spans="1:5" ht="15" customHeight="1">
      <c r="A9" s="13" t="s">
        <v>103</v>
      </c>
      <c r="B9" s="13" t="s">
        <v>75</v>
      </c>
      <c r="D9" s="13" t="s">
        <v>87</v>
      </c>
      <c r="E9" s="13" t="s">
        <v>95</v>
      </c>
    </row>
    <row r="10" spans="1:5" ht="15" customHeight="1">
      <c r="A10" s="13" t="s">
        <v>104</v>
      </c>
      <c r="B10" s="13" t="s">
        <v>76</v>
      </c>
      <c r="D10" s="13" t="s">
        <v>88</v>
      </c>
      <c r="E10" s="13" t="s">
        <v>82</v>
      </c>
    </row>
    <row r="11" spans="1:5" ht="15" customHeight="1">
      <c r="D11" s="13" t="s">
        <v>89</v>
      </c>
      <c r="E11" s="13" t="s">
        <v>96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90FC7-D066-4725-82D6-796A627776BC}">
  <dimension ref="A2:J405"/>
  <sheetViews>
    <sheetView showGridLines="0" workbookViewId="0"/>
  </sheetViews>
  <sheetFormatPr defaultRowHeight="13.5"/>
  <cols>
    <col min="1" max="2" width="11.625" style="3" customWidth="1"/>
    <col min="3" max="3" width="9.5" style="3" customWidth="1"/>
    <col min="4" max="4" width="11.625" style="3" customWidth="1"/>
    <col min="5" max="5" width="9.5" style="3" customWidth="1"/>
    <col min="6" max="7" width="11.625" style="3" customWidth="1"/>
    <col min="8" max="8" width="9.5" style="3" customWidth="1"/>
    <col min="9" max="9" width="11.625" style="3" customWidth="1"/>
    <col min="10" max="10" width="7.5" style="3" customWidth="1"/>
    <col min="11" max="12" width="9" style="3"/>
    <col min="13" max="13" width="14.125" style="3" customWidth="1"/>
    <col min="14" max="16384" width="9" style="3"/>
  </cols>
  <sheetData>
    <row r="2" spans="1:10">
      <c r="A2" s="3" t="s">
        <v>59</v>
      </c>
    </row>
    <row r="3" spans="1:10">
      <c r="A3" s="5" t="s">
        <v>54</v>
      </c>
      <c r="B3" s="5" t="s">
        <v>60</v>
      </c>
      <c r="C3" s="5" t="s">
        <v>58</v>
      </c>
      <c r="D3" s="5" t="s">
        <v>335</v>
      </c>
      <c r="E3" s="5" t="s">
        <v>329</v>
      </c>
      <c r="F3" s="5" t="s">
        <v>336</v>
      </c>
      <c r="G3" s="5" t="s">
        <v>337</v>
      </c>
      <c r="H3" s="5" t="s">
        <v>328</v>
      </c>
      <c r="I3" s="5" t="s">
        <v>338</v>
      </c>
      <c r="J3" s="5" t="s">
        <v>119</v>
      </c>
    </row>
    <row r="4" spans="1:10">
      <c r="A4" s="4">
        <v>100001</v>
      </c>
      <c r="B4" s="7">
        <v>45384</v>
      </c>
      <c r="C4" s="4">
        <v>1002</v>
      </c>
      <c r="D4" s="4" t="s">
        <v>101</v>
      </c>
      <c r="E4" s="4" t="s">
        <v>85</v>
      </c>
      <c r="F4" s="4" t="s">
        <v>340</v>
      </c>
      <c r="G4" s="4" t="s">
        <v>102</v>
      </c>
      <c r="H4" s="4" t="s">
        <v>88</v>
      </c>
      <c r="I4" s="4" t="s">
        <v>340</v>
      </c>
      <c r="J4" s="6">
        <v>4881</v>
      </c>
    </row>
    <row r="5" spans="1:10">
      <c r="A5" s="4">
        <v>100002</v>
      </c>
      <c r="B5" s="7">
        <v>45385</v>
      </c>
      <c r="C5" s="4">
        <v>1196</v>
      </c>
      <c r="D5" s="4" t="s">
        <v>341</v>
      </c>
      <c r="E5" s="4" t="s">
        <v>341</v>
      </c>
      <c r="F5" s="4" t="s">
        <v>341</v>
      </c>
      <c r="G5" s="4" t="s">
        <v>104</v>
      </c>
      <c r="H5" s="4" t="s">
        <v>85</v>
      </c>
      <c r="I5" s="4" t="s">
        <v>340</v>
      </c>
      <c r="J5" s="6">
        <v>283</v>
      </c>
    </row>
    <row r="6" spans="1:10">
      <c r="A6" s="4">
        <v>100003</v>
      </c>
      <c r="B6" s="7">
        <v>45386</v>
      </c>
      <c r="C6" s="4">
        <v>1092</v>
      </c>
      <c r="D6" s="4" t="s">
        <v>101</v>
      </c>
      <c r="E6" s="4" t="s">
        <v>87</v>
      </c>
      <c r="F6" s="4" t="s">
        <v>340</v>
      </c>
      <c r="G6" s="4" t="s">
        <v>103</v>
      </c>
      <c r="H6" s="4" t="s">
        <v>83</v>
      </c>
      <c r="I6" s="4" t="s">
        <v>340</v>
      </c>
      <c r="J6" s="6">
        <v>541</v>
      </c>
    </row>
    <row r="7" spans="1:10">
      <c r="A7" s="4">
        <v>100004</v>
      </c>
      <c r="B7" s="7">
        <v>45387</v>
      </c>
      <c r="C7" s="4">
        <v>1106</v>
      </c>
      <c r="D7" s="4" t="s">
        <v>102</v>
      </c>
      <c r="E7" s="4" t="s">
        <v>89</v>
      </c>
      <c r="F7" s="4" t="s">
        <v>340</v>
      </c>
      <c r="G7" s="4" t="s">
        <v>97</v>
      </c>
      <c r="H7" s="4" t="s">
        <v>85</v>
      </c>
      <c r="I7" s="4" t="s">
        <v>340</v>
      </c>
      <c r="J7" s="6">
        <v>2248</v>
      </c>
    </row>
    <row r="8" spans="1:10">
      <c r="A8" s="4">
        <v>100005</v>
      </c>
      <c r="B8" s="7">
        <v>45387</v>
      </c>
      <c r="C8" s="4">
        <v>1045</v>
      </c>
      <c r="D8" s="4" t="s">
        <v>100</v>
      </c>
      <c r="E8" s="4" t="s">
        <v>85</v>
      </c>
      <c r="F8" s="4" t="s">
        <v>340</v>
      </c>
      <c r="G8" s="4" t="s">
        <v>102</v>
      </c>
      <c r="H8" s="4" t="s">
        <v>83</v>
      </c>
      <c r="I8" s="4" t="s">
        <v>340</v>
      </c>
      <c r="J8" s="6">
        <v>328</v>
      </c>
    </row>
    <row r="9" spans="1:10">
      <c r="A9" s="4">
        <v>100006</v>
      </c>
      <c r="B9" s="7">
        <v>45387</v>
      </c>
      <c r="C9" s="4">
        <v>1152</v>
      </c>
      <c r="D9" s="4" t="s">
        <v>341</v>
      </c>
      <c r="E9" s="4" t="s">
        <v>341</v>
      </c>
      <c r="F9" s="4" t="s">
        <v>341</v>
      </c>
      <c r="G9" s="4" t="s">
        <v>341</v>
      </c>
      <c r="H9" s="4" t="s">
        <v>341</v>
      </c>
      <c r="I9" s="4" t="s">
        <v>341</v>
      </c>
      <c r="J9" s="6">
        <v>2940</v>
      </c>
    </row>
    <row r="10" spans="1:10">
      <c r="A10" s="4">
        <v>100007</v>
      </c>
      <c r="B10" s="7">
        <v>45387</v>
      </c>
      <c r="C10" s="4">
        <v>1064</v>
      </c>
      <c r="D10" s="4" t="s">
        <v>100</v>
      </c>
      <c r="E10" s="4" t="s">
        <v>87</v>
      </c>
      <c r="F10" s="4" t="s">
        <v>340</v>
      </c>
      <c r="G10" s="4" t="s">
        <v>99</v>
      </c>
      <c r="H10" s="4" t="s">
        <v>83</v>
      </c>
      <c r="I10" s="4" t="s">
        <v>340</v>
      </c>
      <c r="J10" s="6">
        <v>596</v>
      </c>
    </row>
    <row r="11" spans="1:10">
      <c r="A11" s="4">
        <v>100008</v>
      </c>
      <c r="B11" s="7">
        <v>45388</v>
      </c>
      <c r="C11" s="4">
        <v>1127</v>
      </c>
      <c r="D11" s="4" t="s">
        <v>97</v>
      </c>
      <c r="E11" s="4" t="s">
        <v>83</v>
      </c>
      <c r="F11" s="4" t="s">
        <v>340</v>
      </c>
      <c r="G11" s="4" t="s">
        <v>103</v>
      </c>
      <c r="H11" s="4" t="s">
        <v>88</v>
      </c>
      <c r="I11" s="4" t="s">
        <v>340</v>
      </c>
      <c r="J11" s="6">
        <v>2921</v>
      </c>
    </row>
    <row r="12" spans="1:10">
      <c r="A12" s="4">
        <v>100009</v>
      </c>
      <c r="B12" s="7">
        <v>45389</v>
      </c>
      <c r="C12" s="4">
        <v>1065</v>
      </c>
      <c r="D12" s="4" t="s">
        <v>99</v>
      </c>
      <c r="E12" s="4" t="s">
        <v>89</v>
      </c>
      <c r="F12" s="4" t="s">
        <v>340</v>
      </c>
      <c r="G12" s="4" t="s">
        <v>99</v>
      </c>
      <c r="H12" s="4" t="s">
        <v>83</v>
      </c>
      <c r="I12" s="4" t="s">
        <v>340</v>
      </c>
      <c r="J12" s="6">
        <v>2330</v>
      </c>
    </row>
    <row r="13" spans="1:10">
      <c r="A13" s="4">
        <v>100010</v>
      </c>
      <c r="B13" s="7">
        <v>45389</v>
      </c>
      <c r="C13" s="4">
        <v>1013</v>
      </c>
      <c r="D13" s="4" t="s">
        <v>99</v>
      </c>
      <c r="E13" s="4" t="s">
        <v>85</v>
      </c>
      <c r="F13" s="4" t="s">
        <v>340</v>
      </c>
      <c r="G13" s="4" t="s">
        <v>100</v>
      </c>
      <c r="H13" s="4" t="s">
        <v>84</v>
      </c>
      <c r="I13" s="4" t="s">
        <v>340</v>
      </c>
      <c r="J13" s="6">
        <v>4889</v>
      </c>
    </row>
    <row r="14" spans="1:10">
      <c r="A14" s="4">
        <v>100011</v>
      </c>
      <c r="B14" s="7">
        <v>45389</v>
      </c>
      <c r="C14" s="4">
        <v>1104</v>
      </c>
      <c r="D14" s="4" t="s">
        <v>97</v>
      </c>
      <c r="E14" s="4" t="s">
        <v>80</v>
      </c>
      <c r="F14" s="4" t="s">
        <v>340</v>
      </c>
      <c r="G14" s="4" t="s">
        <v>102</v>
      </c>
      <c r="H14" s="4" t="s">
        <v>89</v>
      </c>
      <c r="I14" s="4" t="s">
        <v>340</v>
      </c>
      <c r="J14" s="6">
        <v>2526</v>
      </c>
    </row>
    <row r="15" spans="1:10">
      <c r="A15" s="4">
        <v>100012</v>
      </c>
      <c r="B15" s="7">
        <v>45390</v>
      </c>
      <c r="C15" s="4">
        <v>1178</v>
      </c>
      <c r="D15" s="4" t="s">
        <v>102</v>
      </c>
      <c r="E15" s="4" t="s">
        <v>89</v>
      </c>
      <c r="F15" s="4" t="s">
        <v>340</v>
      </c>
      <c r="G15" s="4" t="s">
        <v>103</v>
      </c>
      <c r="H15" s="4" t="s">
        <v>87</v>
      </c>
      <c r="I15" s="4" t="s">
        <v>340</v>
      </c>
      <c r="J15" s="6">
        <v>3256</v>
      </c>
    </row>
    <row r="16" spans="1:10">
      <c r="A16" s="4">
        <v>100013</v>
      </c>
      <c r="B16" s="7">
        <v>45390</v>
      </c>
      <c r="C16" s="4">
        <v>1174</v>
      </c>
      <c r="D16" s="4" t="s">
        <v>99</v>
      </c>
      <c r="E16" s="4" t="s">
        <v>88</v>
      </c>
      <c r="F16" s="4" t="s">
        <v>340</v>
      </c>
      <c r="G16" s="4" t="s">
        <v>102</v>
      </c>
      <c r="H16" s="4" t="s">
        <v>83</v>
      </c>
      <c r="I16" s="4" t="s">
        <v>340</v>
      </c>
      <c r="J16" s="6">
        <v>1331</v>
      </c>
    </row>
    <row r="17" spans="1:10">
      <c r="A17" s="4">
        <v>100014</v>
      </c>
      <c r="B17" s="7">
        <v>45390</v>
      </c>
      <c r="C17" s="4">
        <v>1123</v>
      </c>
      <c r="D17" s="4" t="s">
        <v>99</v>
      </c>
      <c r="E17" s="4" t="s">
        <v>83</v>
      </c>
      <c r="F17" s="4" t="s">
        <v>340</v>
      </c>
      <c r="G17" s="4" t="s">
        <v>100</v>
      </c>
      <c r="H17" s="4" t="s">
        <v>80</v>
      </c>
      <c r="I17" s="4" t="s">
        <v>340</v>
      </c>
      <c r="J17" s="6">
        <v>425</v>
      </c>
    </row>
    <row r="18" spans="1:10">
      <c r="A18" s="4">
        <v>100015</v>
      </c>
      <c r="B18" s="7">
        <v>45390</v>
      </c>
      <c r="C18" s="4">
        <v>1102</v>
      </c>
      <c r="D18" s="4" t="s">
        <v>99</v>
      </c>
      <c r="E18" s="4" t="s">
        <v>84</v>
      </c>
      <c r="F18" s="4" t="s">
        <v>340</v>
      </c>
      <c r="G18" s="4" t="s">
        <v>99</v>
      </c>
      <c r="H18" s="4" t="s">
        <v>89</v>
      </c>
      <c r="I18" s="4" t="s">
        <v>340</v>
      </c>
      <c r="J18" s="6">
        <v>2765</v>
      </c>
    </row>
    <row r="19" spans="1:10">
      <c r="A19" s="4">
        <v>100016</v>
      </c>
      <c r="B19" s="7">
        <v>45390</v>
      </c>
      <c r="C19" s="4">
        <v>1138</v>
      </c>
      <c r="D19" s="4" t="s">
        <v>101</v>
      </c>
      <c r="E19" s="4" t="s">
        <v>89</v>
      </c>
      <c r="F19" s="4" t="s">
        <v>340</v>
      </c>
      <c r="G19" s="4" t="s">
        <v>101</v>
      </c>
      <c r="H19" s="4" t="s">
        <v>80</v>
      </c>
      <c r="I19" s="4" t="s">
        <v>340</v>
      </c>
      <c r="J19" s="6">
        <v>510</v>
      </c>
    </row>
    <row r="20" spans="1:10">
      <c r="A20" s="4">
        <v>100017</v>
      </c>
      <c r="B20" s="7">
        <v>45390</v>
      </c>
      <c r="C20" s="4">
        <v>1148</v>
      </c>
      <c r="D20" s="4" t="s">
        <v>101</v>
      </c>
      <c r="E20" s="4" t="s">
        <v>87</v>
      </c>
      <c r="F20" s="4" t="s">
        <v>340</v>
      </c>
      <c r="G20" s="4" t="s">
        <v>104</v>
      </c>
      <c r="H20" s="4" t="s">
        <v>88</v>
      </c>
      <c r="I20" s="4" t="s">
        <v>340</v>
      </c>
      <c r="J20" s="6">
        <v>3884</v>
      </c>
    </row>
    <row r="21" spans="1:10">
      <c r="A21" s="4">
        <v>100018</v>
      </c>
      <c r="B21" s="7">
        <v>45391</v>
      </c>
      <c r="C21" s="4">
        <v>1136</v>
      </c>
      <c r="D21" s="4" t="s">
        <v>97</v>
      </c>
      <c r="E21" s="4" t="s">
        <v>88</v>
      </c>
      <c r="F21" s="4" t="s">
        <v>340</v>
      </c>
      <c r="G21" s="4" t="s">
        <v>97</v>
      </c>
      <c r="H21" s="4" t="s">
        <v>83</v>
      </c>
      <c r="I21" s="4" t="s">
        <v>340</v>
      </c>
      <c r="J21" s="6">
        <v>251</v>
      </c>
    </row>
    <row r="22" spans="1:10">
      <c r="A22" s="4">
        <v>100019</v>
      </c>
      <c r="B22" s="7">
        <v>45392</v>
      </c>
      <c r="C22" s="4">
        <v>1015</v>
      </c>
      <c r="D22" s="4" t="s">
        <v>100</v>
      </c>
      <c r="E22" s="4" t="s">
        <v>80</v>
      </c>
      <c r="F22" s="4" t="s">
        <v>340</v>
      </c>
      <c r="G22" s="4" t="s">
        <v>101</v>
      </c>
      <c r="H22" s="4" t="s">
        <v>89</v>
      </c>
      <c r="I22" s="4" t="s">
        <v>340</v>
      </c>
      <c r="J22" s="6">
        <v>4918</v>
      </c>
    </row>
    <row r="23" spans="1:10">
      <c r="A23" s="4">
        <v>100020</v>
      </c>
      <c r="B23" s="7">
        <v>45392</v>
      </c>
      <c r="C23" s="4">
        <v>1064</v>
      </c>
      <c r="D23" s="4" t="s">
        <v>102</v>
      </c>
      <c r="E23" s="4" t="s">
        <v>88</v>
      </c>
      <c r="F23" s="4" t="s">
        <v>340</v>
      </c>
      <c r="G23" s="4" t="s">
        <v>101</v>
      </c>
      <c r="H23" s="4" t="s">
        <v>87</v>
      </c>
      <c r="I23" s="4" t="s">
        <v>340</v>
      </c>
      <c r="J23" s="6">
        <v>4756</v>
      </c>
    </row>
    <row r="24" spans="1:10">
      <c r="A24" s="4">
        <v>100021</v>
      </c>
      <c r="B24" s="7">
        <v>45393</v>
      </c>
      <c r="C24" s="4">
        <v>1125</v>
      </c>
      <c r="D24" s="4" t="s">
        <v>101</v>
      </c>
      <c r="E24" s="4" t="s">
        <v>83</v>
      </c>
      <c r="F24" s="4" t="s">
        <v>340</v>
      </c>
      <c r="G24" s="4" t="s">
        <v>99</v>
      </c>
      <c r="H24" s="4" t="s">
        <v>88</v>
      </c>
      <c r="I24" s="4" t="s">
        <v>340</v>
      </c>
      <c r="J24" s="6">
        <v>1593</v>
      </c>
    </row>
    <row r="25" spans="1:10">
      <c r="A25" s="4">
        <v>100022</v>
      </c>
      <c r="B25" s="7">
        <v>45393</v>
      </c>
      <c r="C25" s="4">
        <v>1108</v>
      </c>
      <c r="D25" s="4" t="s">
        <v>101</v>
      </c>
      <c r="E25" s="4" t="s">
        <v>86</v>
      </c>
      <c r="F25" s="4" t="s">
        <v>340</v>
      </c>
      <c r="G25" s="4" t="s">
        <v>99</v>
      </c>
      <c r="H25" s="4" t="s">
        <v>84</v>
      </c>
      <c r="I25" s="4" t="s">
        <v>340</v>
      </c>
      <c r="J25" s="6">
        <v>3533</v>
      </c>
    </row>
    <row r="26" spans="1:10">
      <c r="A26" s="4">
        <v>100023</v>
      </c>
      <c r="B26" s="7">
        <v>45393</v>
      </c>
      <c r="C26" s="4">
        <v>1045</v>
      </c>
      <c r="D26" s="4" t="s">
        <v>102</v>
      </c>
      <c r="E26" s="4" t="s">
        <v>84</v>
      </c>
      <c r="F26" s="4" t="s">
        <v>340</v>
      </c>
      <c r="G26" s="4" t="s">
        <v>99</v>
      </c>
      <c r="H26" s="4" t="s">
        <v>85</v>
      </c>
      <c r="I26" s="4" t="s">
        <v>340</v>
      </c>
      <c r="J26" s="6">
        <v>1522</v>
      </c>
    </row>
    <row r="27" spans="1:10">
      <c r="A27" s="4">
        <v>100024</v>
      </c>
      <c r="B27" s="7">
        <v>45393</v>
      </c>
      <c r="C27" s="4">
        <v>1176</v>
      </c>
      <c r="D27" s="4" t="s">
        <v>104</v>
      </c>
      <c r="E27" s="4" t="s">
        <v>87</v>
      </c>
      <c r="F27" s="4" t="s">
        <v>340</v>
      </c>
      <c r="G27" s="4" t="s">
        <v>100</v>
      </c>
      <c r="H27" s="4" t="s">
        <v>87</v>
      </c>
      <c r="I27" s="4" t="s">
        <v>340</v>
      </c>
      <c r="J27" s="6">
        <v>2676</v>
      </c>
    </row>
    <row r="28" spans="1:10">
      <c r="A28" s="4">
        <v>100025</v>
      </c>
      <c r="B28" s="7">
        <v>45394</v>
      </c>
      <c r="C28" s="4">
        <v>1098</v>
      </c>
      <c r="D28" s="4" t="s">
        <v>103</v>
      </c>
      <c r="E28" s="4" t="s">
        <v>83</v>
      </c>
      <c r="F28" s="4" t="s">
        <v>340</v>
      </c>
      <c r="G28" s="4" t="s">
        <v>103</v>
      </c>
      <c r="H28" s="4" t="s">
        <v>83</v>
      </c>
      <c r="I28" s="4" t="s">
        <v>340</v>
      </c>
      <c r="J28" s="6">
        <v>3098</v>
      </c>
    </row>
    <row r="29" spans="1:10">
      <c r="A29" s="4">
        <v>100026</v>
      </c>
      <c r="B29" s="7">
        <v>45395</v>
      </c>
      <c r="C29" s="4">
        <v>1182</v>
      </c>
      <c r="D29" s="4" t="s">
        <v>101</v>
      </c>
      <c r="E29" s="4" t="s">
        <v>86</v>
      </c>
      <c r="F29" s="4" t="s">
        <v>340</v>
      </c>
      <c r="G29" s="4" t="s">
        <v>103</v>
      </c>
      <c r="H29" s="4" t="s">
        <v>88</v>
      </c>
      <c r="I29" s="4" t="s">
        <v>340</v>
      </c>
      <c r="J29" s="6">
        <v>4936</v>
      </c>
    </row>
    <row r="30" spans="1:10">
      <c r="A30" s="4">
        <v>100027</v>
      </c>
      <c r="B30" s="7">
        <v>45396</v>
      </c>
      <c r="C30" s="4">
        <v>1091</v>
      </c>
      <c r="D30" s="4" t="s">
        <v>99</v>
      </c>
      <c r="E30" s="4" t="s">
        <v>89</v>
      </c>
      <c r="F30" s="4" t="s">
        <v>340</v>
      </c>
      <c r="G30" s="4" t="s">
        <v>104</v>
      </c>
      <c r="H30" s="4" t="s">
        <v>80</v>
      </c>
      <c r="I30" s="4" t="s">
        <v>340</v>
      </c>
      <c r="J30" s="6">
        <v>1325</v>
      </c>
    </row>
    <row r="31" spans="1:10">
      <c r="A31" s="4">
        <v>100028</v>
      </c>
      <c r="B31" s="7">
        <v>45396</v>
      </c>
      <c r="C31" s="4">
        <v>1001</v>
      </c>
      <c r="D31" s="4" t="s">
        <v>103</v>
      </c>
      <c r="E31" s="4" t="s">
        <v>83</v>
      </c>
      <c r="F31" s="4" t="s">
        <v>340</v>
      </c>
      <c r="G31" s="4" t="s">
        <v>341</v>
      </c>
      <c r="H31" s="4" t="s">
        <v>341</v>
      </c>
      <c r="I31" s="4" t="s">
        <v>341</v>
      </c>
      <c r="J31" s="6">
        <v>4080</v>
      </c>
    </row>
    <row r="32" spans="1:10">
      <c r="A32" s="4">
        <v>100029</v>
      </c>
      <c r="B32" s="7">
        <v>45396</v>
      </c>
      <c r="C32" s="4">
        <v>1159</v>
      </c>
      <c r="D32" s="4" t="s">
        <v>100</v>
      </c>
      <c r="E32" s="4" t="s">
        <v>84</v>
      </c>
      <c r="F32" s="4" t="s">
        <v>340</v>
      </c>
      <c r="G32" s="4" t="s">
        <v>103</v>
      </c>
      <c r="H32" s="4" t="s">
        <v>87</v>
      </c>
      <c r="I32" s="4" t="s">
        <v>340</v>
      </c>
      <c r="J32" s="6">
        <v>1412</v>
      </c>
    </row>
    <row r="33" spans="1:10">
      <c r="A33" s="4">
        <v>100030</v>
      </c>
      <c r="B33" s="7">
        <v>45397</v>
      </c>
      <c r="C33" s="4">
        <v>1070</v>
      </c>
      <c r="D33" s="4" t="s">
        <v>102</v>
      </c>
      <c r="E33" s="4" t="s">
        <v>87</v>
      </c>
      <c r="F33" s="4" t="s">
        <v>340</v>
      </c>
      <c r="G33" s="4" t="s">
        <v>100</v>
      </c>
      <c r="H33" s="4" t="s">
        <v>85</v>
      </c>
      <c r="I33" s="4" t="s">
        <v>340</v>
      </c>
      <c r="J33" s="6">
        <v>197</v>
      </c>
    </row>
    <row r="34" spans="1:10">
      <c r="A34" s="4">
        <v>100031</v>
      </c>
      <c r="B34" s="7">
        <v>45397</v>
      </c>
      <c r="C34" s="4">
        <v>1148</v>
      </c>
      <c r="D34" s="4" t="s">
        <v>97</v>
      </c>
      <c r="E34" s="4" t="s">
        <v>80</v>
      </c>
      <c r="F34" s="4" t="s">
        <v>340</v>
      </c>
      <c r="G34" s="4" t="s">
        <v>99</v>
      </c>
      <c r="H34" s="4" t="s">
        <v>80</v>
      </c>
      <c r="I34" s="4" t="s">
        <v>340</v>
      </c>
      <c r="J34" s="6">
        <v>3559</v>
      </c>
    </row>
    <row r="35" spans="1:10">
      <c r="A35" s="4">
        <v>100032</v>
      </c>
      <c r="B35" s="7">
        <v>45398</v>
      </c>
      <c r="C35" s="4">
        <v>1035</v>
      </c>
      <c r="D35" s="4" t="s">
        <v>103</v>
      </c>
      <c r="E35" s="4" t="s">
        <v>84</v>
      </c>
      <c r="F35" s="4" t="s">
        <v>340</v>
      </c>
      <c r="G35" s="4" t="s">
        <v>97</v>
      </c>
      <c r="H35" s="4" t="s">
        <v>88</v>
      </c>
      <c r="I35" s="4" t="s">
        <v>340</v>
      </c>
      <c r="J35" s="6">
        <v>2386</v>
      </c>
    </row>
    <row r="36" spans="1:10">
      <c r="A36" s="4">
        <v>100033</v>
      </c>
      <c r="B36" s="7">
        <v>45399</v>
      </c>
      <c r="C36" s="4">
        <v>1107</v>
      </c>
      <c r="D36" s="4" t="s">
        <v>99</v>
      </c>
      <c r="E36" s="4" t="s">
        <v>87</v>
      </c>
      <c r="F36" s="4" t="s">
        <v>340</v>
      </c>
      <c r="G36" s="4" t="s">
        <v>341</v>
      </c>
      <c r="H36" s="4" t="s">
        <v>341</v>
      </c>
      <c r="I36" s="4" t="s">
        <v>341</v>
      </c>
      <c r="J36" s="6">
        <v>1553</v>
      </c>
    </row>
    <row r="37" spans="1:10">
      <c r="A37" s="4">
        <v>100034</v>
      </c>
      <c r="B37" s="7">
        <v>45399</v>
      </c>
      <c r="C37" s="4">
        <v>1031</v>
      </c>
      <c r="D37" s="4" t="s">
        <v>99</v>
      </c>
      <c r="E37" s="4" t="s">
        <v>85</v>
      </c>
      <c r="F37" s="4" t="s">
        <v>340</v>
      </c>
      <c r="G37" s="4" t="s">
        <v>341</v>
      </c>
      <c r="H37" s="4" t="s">
        <v>341</v>
      </c>
      <c r="I37" s="4" t="s">
        <v>341</v>
      </c>
      <c r="J37" s="6">
        <v>3157</v>
      </c>
    </row>
    <row r="38" spans="1:10">
      <c r="A38" s="4">
        <v>100035</v>
      </c>
      <c r="B38" s="7">
        <v>45399</v>
      </c>
      <c r="C38" s="4">
        <v>1061</v>
      </c>
      <c r="D38" s="4" t="s">
        <v>341</v>
      </c>
      <c r="E38" s="4" t="s">
        <v>341</v>
      </c>
      <c r="F38" s="4" t="s">
        <v>341</v>
      </c>
      <c r="G38" s="4" t="s">
        <v>341</v>
      </c>
      <c r="H38" s="4" t="s">
        <v>341</v>
      </c>
      <c r="I38" s="4" t="s">
        <v>341</v>
      </c>
      <c r="J38" s="6">
        <v>1514</v>
      </c>
    </row>
    <row r="39" spans="1:10">
      <c r="A39" s="4">
        <v>100036</v>
      </c>
      <c r="B39" s="7">
        <v>45399</v>
      </c>
      <c r="C39" s="4">
        <v>1090</v>
      </c>
      <c r="D39" s="4" t="s">
        <v>97</v>
      </c>
      <c r="E39" s="4" t="s">
        <v>86</v>
      </c>
      <c r="F39" s="4" t="s">
        <v>340</v>
      </c>
      <c r="G39" s="4" t="s">
        <v>100</v>
      </c>
      <c r="H39" s="4" t="s">
        <v>83</v>
      </c>
      <c r="I39" s="4" t="s">
        <v>340</v>
      </c>
      <c r="J39" s="6">
        <v>4290</v>
      </c>
    </row>
    <row r="40" spans="1:10">
      <c r="A40" s="4">
        <v>100037</v>
      </c>
      <c r="B40" s="7">
        <v>45400</v>
      </c>
      <c r="C40" s="4">
        <v>1004</v>
      </c>
      <c r="D40" s="4" t="s">
        <v>100</v>
      </c>
      <c r="E40" s="4" t="s">
        <v>80</v>
      </c>
      <c r="F40" s="4" t="s">
        <v>340</v>
      </c>
      <c r="G40" s="4" t="s">
        <v>102</v>
      </c>
      <c r="H40" s="4" t="s">
        <v>88</v>
      </c>
      <c r="I40" s="4" t="s">
        <v>340</v>
      </c>
      <c r="J40" s="6">
        <v>904</v>
      </c>
    </row>
    <row r="41" spans="1:10">
      <c r="A41" s="4">
        <v>100038</v>
      </c>
      <c r="B41" s="7">
        <v>45401</v>
      </c>
      <c r="C41" s="4">
        <v>1035</v>
      </c>
      <c r="D41" s="4" t="s">
        <v>100</v>
      </c>
      <c r="E41" s="4" t="s">
        <v>80</v>
      </c>
      <c r="F41" s="4" t="s">
        <v>340</v>
      </c>
      <c r="G41" s="4" t="s">
        <v>101</v>
      </c>
      <c r="H41" s="4" t="s">
        <v>84</v>
      </c>
      <c r="I41" s="4" t="s">
        <v>340</v>
      </c>
      <c r="J41" s="6">
        <v>720</v>
      </c>
    </row>
    <row r="42" spans="1:10">
      <c r="A42" s="4">
        <v>100039</v>
      </c>
      <c r="B42" s="7">
        <v>45401</v>
      </c>
      <c r="C42" s="4">
        <v>1135</v>
      </c>
      <c r="D42" s="4" t="s">
        <v>102</v>
      </c>
      <c r="E42" s="4" t="s">
        <v>80</v>
      </c>
      <c r="F42" s="4" t="s">
        <v>340</v>
      </c>
      <c r="G42" s="4" t="s">
        <v>104</v>
      </c>
      <c r="H42" s="4" t="s">
        <v>88</v>
      </c>
      <c r="I42" s="4" t="s">
        <v>340</v>
      </c>
      <c r="J42" s="6">
        <v>4339</v>
      </c>
    </row>
    <row r="43" spans="1:10">
      <c r="A43" s="4">
        <v>100040</v>
      </c>
      <c r="B43" s="7">
        <v>45401</v>
      </c>
      <c r="C43" s="4">
        <v>1195</v>
      </c>
      <c r="D43" s="4" t="s">
        <v>103</v>
      </c>
      <c r="E43" s="4" t="s">
        <v>87</v>
      </c>
      <c r="F43" s="4" t="s">
        <v>340</v>
      </c>
      <c r="G43" s="4" t="s">
        <v>102</v>
      </c>
      <c r="H43" s="4" t="s">
        <v>84</v>
      </c>
      <c r="I43" s="4" t="s">
        <v>340</v>
      </c>
      <c r="J43" s="6">
        <v>3590</v>
      </c>
    </row>
    <row r="44" spans="1:10">
      <c r="A44" s="4">
        <v>100041</v>
      </c>
      <c r="B44" s="7">
        <v>45402</v>
      </c>
      <c r="C44" s="4">
        <v>1082</v>
      </c>
      <c r="D44" s="4" t="s">
        <v>104</v>
      </c>
      <c r="E44" s="4" t="s">
        <v>87</v>
      </c>
      <c r="F44" s="4" t="s">
        <v>340</v>
      </c>
      <c r="G44" s="4" t="s">
        <v>103</v>
      </c>
      <c r="H44" s="4" t="s">
        <v>87</v>
      </c>
      <c r="I44" s="4" t="s">
        <v>340</v>
      </c>
      <c r="J44" s="6">
        <v>2828</v>
      </c>
    </row>
    <row r="45" spans="1:10">
      <c r="A45" s="4">
        <v>100042</v>
      </c>
      <c r="B45" s="7">
        <v>45403</v>
      </c>
      <c r="C45" s="4">
        <v>1096</v>
      </c>
      <c r="D45" s="4" t="s">
        <v>341</v>
      </c>
      <c r="E45" s="4" t="s">
        <v>341</v>
      </c>
      <c r="F45" s="4" t="s">
        <v>341</v>
      </c>
      <c r="G45" s="4" t="s">
        <v>341</v>
      </c>
      <c r="H45" s="4" t="s">
        <v>341</v>
      </c>
      <c r="I45" s="4" t="s">
        <v>341</v>
      </c>
      <c r="J45" s="6">
        <v>4581</v>
      </c>
    </row>
    <row r="46" spans="1:10">
      <c r="A46" s="4">
        <v>100043</v>
      </c>
      <c r="B46" s="7">
        <v>45403</v>
      </c>
      <c r="C46" s="4">
        <v>1054</v>
      </c>
      <c r="D46" s="4" t="s">
        <v>102</v>
      </c>
      <c r="E46" s="4" t="s">
        <v>86</v>
      </c>
      <c r="F46" s="4" t="s">
        <v>340</v>
      </c>
      <c r="G46" s="4" t="s">
        <v>97</v>
      </c>
      <c r="H46" s="4" t="s">
        <v>88</v>
      </c>
      <c r="I46" s="4" t="s">
        <v>340</v>
      </c>
      <c r="J46" s="6">
        <v>3726</v>
      </c>
    </row>
    <row r="47" spans="1:10">
      <c r="A47" s="4">
        <v>100044</v>
      </c>
      <c r="B47" s="7">
        <v>45404</v>
      </c>
      <c r="C47" s="4">
        <v>1078</v>
      </c>
      <c r="D47" s="4" t="s">
        <v>103</v>
      </c>
      <c r="E47" s="4" t="s">
        <v>87</v>
      </c>
      <c r="F47" s="4" t="s">
        <v>340</v>
      </c>
      <c r="G47" s="4" t="s">
        <v>99</v>
      </c>
      <c r="H47" s="4" t="s">
        <v>88</v>
      </c>
      <c r="I47" s="4" t="s">
        <v>340</v>
      </c>
      <c r="J47" s="6">
        <v>3188</v>
      </c>
    </row>
    <row r="48" spans="1:10">
      <c r="A48" s="4">
        <v>100045</v>
      </c>
      <c r="B48" s="7">
        <v>45404</v>
      </c>
      <c r="C48" s="4">
        <v>1195</v>
      </c>
      <c r="D48" s="4" t="s">
        <v>102</v>
      </c>
      <c r="E48" s="4" t="s">
        <v>85</v>
      </c>
      <c r="F48" s="4" t="s">
        <v>340</v>
      </c>
      <c r="G48" s="4" t="s">
        <v>101</v>
      </c>
      <c r="H48" s="4" t="s">
        <v>85</v>
      </c>
      <c r="I48" s="4" t="s">
        <v>340</v>
      </c>
      <c r="J48" s="6">
        <v>4723</v>
      </c>
    </row>
    <row r="49" spans="1:10">
      <c r="A49" s="4">
        <v>100046</v>
      </c>
      <c r="B49" s="7">
        <v>45404</v>
      </c>
      <c r="C49" s="4">
        <v>1110</v>
      </c>
      <c r="D49" s="4" t="s">
        <v>101</v>
      </c>
      <c r="E49" s="4" t="s">
        <v>86</v>
      </c>
      <c r="F49" s="4" t="s">
        <v>340</v>
      </c>
      <c r="G49" s="4" t="s">
        <v>97</v>
      </c>
      <c r="H49" s="4" t="s">
        <v>86</v>
      </c>
      <c r="I49" s="4" t="s">
        <v>340</v>
      </c>
      <c r="J49" s="6">
        <v>4765</v>
      </c>
    </row>
    <row r="50" spans="1:10">
      <c r="A50" s="4">
        <v>100047</v>
      </c>
      <c r="B50" s="7">
        <v>45404</v>
      </c>
      <c r="C50" s="4">
        <v>1133</v>
      </c>
      <c r="D50" s="4" t="s">
        <v>103</v>
      </c>
      <c r="E50" s="4" t="s">
        <v>87</v>
      </c>
      <c r="F50" s="4" t="s">
        <v>340</v>
      </c>
      <c r="G50" s="4" t="s">
        <v>103</v>
      </c>
      <c r="H50" s="4" t="s">
        <v>86</v>
      </c>
      <c r="I50" s="4" t="s">
        <v>340</v>
      </c>
      <c r="J50" s="6">
        <v>2006</v>
      </c>
    </row>
    <row r="51" spans="1:10">
      <c r="A51" s="4">
        <v>100048</v>
      </c>
      <c r="B51" s="7">
        <v>45405</v>
      </c>
      <c r="C51" s="4">
        <v>1032</v>
      </c>
      <c r="D51" s="4" t="s">
        <v>103</v>
      </c>
      <c r="E51" s="4" t="s">
        <v>84</v>
      </c>
      <c r="F51" s="4" t="s">
        <v>340</v>
      </c>
      <c r="G51" s="4" t="s">
        <v>99</v>
      </c>
      <c r="H51" s="4" t="s">
        <v>84</v>
      </c>
      <c r="I51" s="4" t="s">
        <v>340</v>
      </c>
      <c r="J51" s="6">
        <v>1718</v>
      </c>
    </row>
    <row r="52" spans="1:10">
      <c r="A52" s="4">
        <v>100049</v>
      </c>
      <c r="B52" s="7">
        <v>45406</v>
      </c>
      <c r="C52" s="4">
        <v>1191</v>
      </c>
      <c r="D52" s="4" t="s">
        <v>104</v>
      </c>
      <c r="E52" s="4" t="s">
        <v>89</v>
      </c>
      <c r="F52" s="4" t="s">
        <v>340</v>
      </c>
      <c r="G52" s="4" t="s">
        <v>341</v>
      </c>
      <c r="H52" s="4" t="s">
        <v>341</v>
      </c>
      <c r="I52" s="4" t="s">
        <v>341</v>
      </c>
      <c r="J52" s="6">
        <v>1967</v>
      </c>
    </row>
    <row r="53" spans="1:10">
      <c r="A53" s="4">
        <v>100050</v>
      </c>
      <c r="B53" s="7">
        <v>45407</v>
      </c>
      <c r="C53" s="4">
        <v>1054</v>
      </c>
      <c r="D53" s="4" t="s">
        <v>103</v>
      </c>
      <c r="E53" s="4" t="s">
        <v>80</v>
      </c>
      <c r="F53" s="4" t="s">
        <v>340</v>
      </c>
      <c r="G53" s="4" t="s">
        <v>101</v>
      </c>
      <c r="H53" s="4" t="s">
        <v>87</v>
      </c>
      <c r="I53" s="4" t="s">
        <v>340</v>
      </c>
      <c r="J53" s="6">
        <v>3548</v>
      </c>
    </row>
    <row r="54" spans="1:10">
      <c r="A54" s="4">
        <v>100051</v>
      </c>
      <c r="B54" s="7">
        <v>45408</v>
      </c>
      <c r="C54" s="4">
        <v>1011</v>
      </c>
      <c r="D54" s="4" t="s">
        <v>102</v>
      </c>
      <c r="E54" s="4" t="s">
        <v>83</v>
      </c>
      <c r="F54" s="4" t="s">
        <v>340</v>
      </c>
      <c r="G54" s="4" t="s">
        <v>100</v>
      </c>
      <c r="H54" s="4" t="s">
        <v>88</v>
      </c>
      <c r="I54" s="4" t="s">
        <v>340</v>
      </c>
      <c r="J54" s="6">
        <v>2872</v>
      </c>
    </row>
    <row r="55" spans="1:10">
      <c r="A55" s="4">
        <v>100052</v>
      </c>
      <c r="B55" s="7">
        <v>45409</v>
      </c>
      <c r="C55" s="4">
        <v>1028</v>
      </c>
      <c r="D55" s="4" t="s">
        <v>99</v>
      </c>
      <c r="E55" s="4" t="s">
        <v>88</v>
      </c>
      <c r="F55" s="4" t="s">
        <v>340</v>
      </c>
      <c r="G55" s="4" t="s">
        <v>99</v>
      </c>
      <c r="H55" s="4" t="s">
        <v>89</v>
      </c>
      <c r="I55" s="4" t="s">
        <v>340</v>
      </c>
      <c r="J55" s="6">
        <v>3264</v>
      </c>
    </row>
    <row r="56" spans="1:10">
      <c r="A56" s="4">
        <v>100053</v>
      </c>
      <c r="B56" s="7">
        <v>45409</v>
      </c>
      <c r="C56" s="4">
        <v>1149</v>
      </c>
      <c r="D56" s="4" t="s">
        <v>101</v>
      </c>
      <c r="E56" s="4" t="s">
        <v>89</v>
      </c>
      <c r="F56" s="4" t="s">
        <v>340</v>
      </c>
      <c r="G56" s="4" t="s">
        <v>99</v>
      </c>
      <c r="H56" s="4" t="s">
        <v>88</v>
      </c>
      <c r="I56" s="4" t="s">
        <v>340</v>
      </c>
      <c r="J56" s="6">
        <v>691</v>
      </c>
    </row>
    <row r="57" spans="1:10">
      <c r="A57" s="4">
        <v>100054</v>
      </c>
      <c r="B57" s="7">
        <v>45410</v>
      </c>
      <c r="C57" s="4">
        <v>1075</v>
      </c>
      <c r="D57" s="4" t="s">
        <v>100</v>
      </c>
      <c r="E57" s="4" t="s">
        <v>89</v>
      </c>
      <c r="F57" s="4" t="s">
        <v>340</v>
      </c>
      <c r="G57" s="4" t="s">
        <v>103</v>
      </c>
      <c r="H57" s="4" t="s">
        <v>80</v>
      </c>
      <c r="I57" s="4" t="s">
        <v>340</v>
      </c>
      <c r="J57" s="6">
        <v>784</v>
      </c>
    </row>
    <row r="58" spans="1:10">
      <c r="A58" s="4">
        <v>100055</v>
      </c>
      <c r="B58" s="7">
        <v>45410</v>
      </c>
      <c r="C58" s="4">
        <v>1070</v>
      </c>
      <c r="D58" s="4" t="s">
        <v>100</v>
      </c>
      <c r="E58" s="4" t="s">
        <v>89</v>
      </c>
      <c r="F58" s="4" t="s">
        <v>340</v>
      </c>
      <c r="G58" s="4" t="s">
        <v>103</v>
      </c>
      <c r="H58" s="4" t="s">
        <v>80</v>
      </c>
      <c r="I58" s="4" t="s">
        <v>340</v>
      </c>
      <c r="J58" s="6">
        <v>2244</v>
      </c>
    </row>
    <row r="59" spans="1:10">
      <c r="A59" s="4">
        <v>100056</v>
      </c>
      <c r="B59" s="7">
        <v>45411</v>
      </c>
      <c r="C59" s="4">
        <v>1177</v>
      </c>
      <c r="D59" s="4" t="s">
        <v>103</v>
      </c>
      <c r="E59" s="4" t="s">
        <v>84</v>
      </c>
      <c r="F59" s="4" t="s">
        <v>340</v>
      </c>
      <c r="G59" s="4" t="s">
        <v>97</v>
      </c>
      <c r="H59" s="4" t="s">
        <v>85</v>
      </c>
      <c r="I59" s="4" t="s">
        <v>340</v>
      </c>
      <c r="J59" s="6">
        <v>2350</v>
      </c>
    </row>
    <row r="60" spans="1:10">
      <c r="A60" s="4">
        <v>100057</v>
      </c>
      <c r="B60" s="7">
        <v>45411</v>
      </c>
      <c r="C60" s="4">
        <v>1111</v>
      </c>
      <c r="D60" s="4" t="s">
        <v>104</v>
      </c>
      <c r="E60" s="4" t="s">
        <v>88</v>
      </c>
      <c r="F60" s="4" t="s">
        <v>340</v>
      </c>
      <c r="G60" s="4" t="s">
        <v>100</v>
      </c>
      <c r="H60" s="4" t="s">
        <v>84</v>
      </c>
      <c r="I60" s="4" t="s">
        <v>340</v>
      </c>
      <c r="J60" s="6">
        <v>4359</v>
      </c>
    </row>
    <row r="61" spans="1:10">
      <c r="A61" s="4">
        <v>100058</v>
      </c>
      <c r="B61" s="7">
        <v>45411</v>
      </c>
      <c r="C61" s="4">
        <v>1196</v>
      </c>
      <c r="D61" s="4" t="s">
        <v>102</v>
      </c>
      <c r="E61" s="4" t="s">
        <v>80</v>
      </c>
      <c r="F61" s="4" t="s">
        <v>340</v>
      </c>
      <c r="G61" s="4" t="s">
        <v>341</v>
      </c>
      <c r="H61" s="4" t="s">
        <v>341</v>
      </c>
      <c r="I61" s="4" t="s">
        <v>341</v>
      </c>
      <c r="J61" s="6">
        <v>2503</v>
      </c>
    </row>
    <row r="62" spans="1:10">
      <c r="A62" s="4">
        <v>100059</v>
      </c>
      <c r="B62" s="7">
        <v>45412</v>
      </c>
      <c r="C62" s="4">
        <v>1152</v>
      </c>
      <c r="D62" s="4" t="s">
        <v>100</v>
      </c>
      <c r="E62" s="4" t="s">
        <v>87</v>
      </c>
      <c r="F62" s="4" t="s">
        <v>340</v>
      </c>
      <c r="G62" s="4" t="s">
        <v>100</v>
      </c>
      <c r="H62" s="4" t="s">
        <v>83</v>
      </c>
      <c r="I62" s="4" t="s">
        <v>340</v>
      </c>
      <c r="J62" s="6">
        <v>808</v>
      </c>
    </row>
    <row r="63" spans="1:10">
      <c r="A63" s="4">
        <v>100060</v>
      </c>
      <c r="B63" s="7">
        <v>45412</v>
      </c>
      <c r="C63" s="4">
        <v>1196</v>
      </c>
      <c r="D63" s="4" t="s">
        <v>101</v>
      </c>
      <c r="E63" s="4" t="s">
        <v>80</v>
      </c>
      <c r="F63" s="4" t="s">
        <v>340</v>
      </c>
      <c r="G63" s="4" t="s">
        <v>99</v>
      </c>
      <c r="H63" s="4" t="s">
        <v>89</v>
      </c>
      <c r="I63" s="4" t="s">
        <v>340</v>
      </c>
      <c r="J63" s="6">
        <v>2023</v>
      </c>
    </row>
    <row r="64" spans="1:10">
      <c r="A64" s="4">
        <v>100061</v>
      </c>
      <c r="B64" s="7">
        <v>45412</v>
      </c>
      <c r="C64" s="4">
        <v>1185</v>
      </c>
      <c r="D64" s="4" t="s">
        <v>103</v>
      </c>
      <c r="E64" s="4" t="s">
        <v>80</v>
      </c>
      <c r="F64" s="4" t="s">
        <v>340</v>
      </c>
      <c r="G64" s="4" t="s">
        <v>100</v>
      </c>
      <c r="H64" s="4" t="s">
        <v>84</v>
      </c>
      <c r="I64" s="4" t="s">
        <v>340</v>
      </c>
      <c r="J64" s="6">
        <v>4678</v>
      </c>
    </row>
    <row r="65" spans="1:10">
      <c r="A65" s="4">
        <v>100062</v>
      </c>
      <c r="B65" s="7">
        <v>45412</v>
      </c>
      <c r="C65" s="4">
        <v>1055</v>
      </c>
      <c r="D65" s="4" t="s">
        <v>101</v>
      </c>
      <c r="E65" s="4" t="s">
        <v>80</v>
      </c>
      <c r="F65" s="4" t="s">
        <v>340</v>
      </c>
      <c r="G65" s="4" t="s">
        <v>100</v>
      </c>
      <c r="H65" s="4" t="s">
        <v>85</v>
      </c>
      <c r="I65" s="4" t="s">
        <v>340</v>
      </c>
      <c r="J65" s="6">
        <v>2625</v>
      </c>
    </row>
    <row r="66" spans="1:10">
      <c r="A66" s="4">
        <v>100063</v>
      </c>
      <c r="B66" s="7">
        <v>45412</v>
      </c>
      <c r="C66" s="4">
        <v>1191</v>
      </c>
      <c r="D66" s="4" t="s">
        <v>102</v>
      </c>
      <c r="E66" s="4" t="s">
        <v>87</v>
      </c>
      <c r="F66" s="4" t="s">
        <v>340</v>
      </c>
      <c r="G66" s="4" t="s">
        <v>101</v>
      </c>
      <c r="H66" s="4" t="s">
        <v>87</v>
      </c>
      <c r="I66" s="4" t="s">
        <v>340</v>
      </c>
      <c r="J66" s="6">
        <v>4140</v>
      </c>
    </row>
    <row r="67" spans="1:10">
      <c r="A67" s="4">
        <v>100064</v>
      </c>
      <c r="B67" s="7">
        <v>45413</v>
      </c>
      <c r="C67" s="4">
        <v>1199</v>
      </c>
      <c r="D67" s="4" t="s">
        <v>97</v>
      </c>
      <c r="E67" s="4" t="s">
        <v>83</v>
      </c>
      <c r="F67" s="4" t="s">
        <v>340</v>
      </c>
      <c r="G67" s="4" t="s">
        <v>99</v>
      </c>
      <c r="H67" s="4" t="s">
        <v>83</v>
      </c>
      <c r="I67" s="4" t="s">
        <v>340</v>
      </c>
      <c r="J67" s="6">
        <v>3031</v>
      </c>
    </row>
    <row r="68" spans="1:10">
      <c r="A68" s="4">
        <v>100065</v>
      </c>
      <c r="B68" s="7">
        <v>45413</v>
      </c>
      <c r="C68" s="4">
        <v>1110</v>
      </c>
      <c r="D68" s="4" t="s">
        <v>103</v>
      </c>
      <c r="E68" s="4" t="s">
        <v>83</v>
      </c>
      <c r="F68" s="4" t="s">
        <v>340</v>
      </c>
      <c r="G68" s="4" t="s">
        <v>101</v>
      </c>
      <c r="H68" s="4" t="s">
        <v>87</v>
      </c>
      <c r="I68" s="4" t="s">
        <v>340</v>
      </c>
      <c r="J68" s="6">
        <v>257</v>
      </c>
    </row>
    <row r="69" spans="1:10">
      <c r="A69" s="4">
        <v>100066</v>
      </c>
      <c r="B69" s="7">
        <v>45413</v>
      </c>
      <c r="C69" s="4">
        <v>1028</v>
      </c>
      <c r="D69" s="4" t="s">
        <v>99</v>
      </c>
      <c r="E69" s="4" t="s">
        <v>83</v>
      </c>
      <c r="F69" s="4" t="s">
        <v>340</v>
      </c>
      <c r="G69" s="4" t="s">
        <v>100</v>
      </c>
      <c r="H69" s="4" t="s">
        <v>87</v>
      </c>
      <c r="I69" s="4" t="s">
        <v>340</v>
      </c>
      <c r="J69" s="6">
        <v>1219</v>
      </c>
    </row>
    <row r="70" spans="1:10">
      <c r="A70" s="4">
        <v>100067</v>
      </c>
      <c r="B70" s="7">
        <v>45414</v>
      </c>
      <c r="C70" s="4">
        <v>1001</v>
      </c>
      <c r="D70" s="4" t="s">
        <v>101</v>
      </c>
      <c r="E70" s="4" t="s">
        <v>89</v>
      </c>
      <c r="F70" s="4" t="s">
        <v>340</v>
      </c>
      <c r="G70" s="4" t="s">
        <v>103</v>
      </c>
      <c r="H70" s="4" t="s">
        <v>87</v>
      </c>
      <c r="I70" s="4" t="s">
        <v>340</v>
      </c>
      <c r="J70" s="6">
        <v>4274</v>
      </c>
    </row>
    <row r="71" spans="1:10">
      <c r="A71" s="4">
        <v>100068</v>
      </c>
      <c r="B71" s="7">
        <v>45415</v>
      </c>
      <c r="C71" s="4">
        <v>1061</v>
      </c>
      <c r="D71" s="4" t="s">
        <v>97</v>
      </c>
      <c r="E71" s="4" t="s">
        <v>83</v>
      </c>
      <c r="F71" s="4" t="s">
        <v>340</v>
      </c>
      <c r="G71" s="4" t="s">
        <v>341</v>
      </c>
      <c r="H71" s="4" t="s">
        <v>341</v>
      </c>
      <c r="I71" s="4" t="s">
        <v>341</v>
      </c>
      <c r="J71" s="6">
        <v>4207</v>
      </c>
    </row>
    <row r="72" spans="1:10">
      <c r="A72" s="4">
        <v>100069</v>
      </c>
      <c r="B72" s="7">
        <v>45416</v>
      </c>
      <c r="C72" s="4">
        <v>1093</v>
      </c>
      <c r="D72" s="4" t="s">
        <v>103</v>
      </c>
      <c r="E72" s="4" t="s">
        <v>80</v>
      </c>
      <c r="F72" s="4" t="s">
        <v>340</v>
      </c>
      <c r="G72" s="4" t="s">
        <v>101</v>
      </c>
      <c r="H72" s="4" t="s">
        <v>83</v>
      </c>
      <c r="I72" s="4" t="s">
        <v>340</v>
      </c>
      <c r="J72" s="6">
        <v>1807</v>
      </c>
    </row>
    <row r="73" spans="1:10">
      <c r="A73" s="4">
        <v>100070</v>
      </c>
      <c r="B73" s="7">
        <v>45417</v>
      </c>
      <c r="C73" s="4">
        <v>1176</v>
      </c>
      <c r="D73" s="4" t="s">
        <v>101</v>
      </c>
      <c r="E73" s="4" t="s">
        <v>80</v>
      </c>
      <c r="F73" s="4" t="s">
        <v>340</v>
      </c>
      <c r="G73" s="4" t="s">
        <v>101</v>
      </c>
      <c r="H73" s="4" t="s">
        <v>88</v>
      </c>
      <c r="I73" s="4" t="s">
        <v>340</v>
      </c>
      <c r="J73" s="6">
        <v>1052</v>
      </c>
    </row>
    <row r="74" spans="1:10">
      <c r="A74" s="4">
        <v>100071</v>
      </c>
      <c r="B74" s="7">
        <v>45418</v>
      </c>
      <c r="C74" s="4">
        <v>1008</v>
      </c>
      <c r="D74" s="4" t="s">
        <v>101</v>
      </c>
      <c r="E74" s="4" t="s">
        <v>84</v>
      </c>
      <c r="F74" s="4" t="s">
        <v>340</v>
      </c>
      <c r="G74" s="4" t="s">
        <v>99</v>
      </c>
      <c r="H74" s="4" t="s">
        <v>85</v>
      </c>
      <c r="I74" s="4" t="s">
        <v>340</v>
      </c>
      <c r="J74" s="6">
        <v>3759</v>
      </c>
    </row>
    <row r="75" spans="1:10">
      <c r="A75" s="4">
        <v>100072</v>
      </c>
      <c r="B75" s="7">
        <v>45419</v>
      </c>
      <c r="C75" s="4">
        <v>1090</v>
      </c>
      <c r="D75" s="4" t="s">
        <v>100</v>
      </c>
      <c r="E75" s="4" t="s">
        <v>80</v>
      </c>
      <c r="F75" s="4" t="s">
        <v>340</v>
      </c>
      <c r="G75" s="4" t="s">
        <v>102</v>
      </c>
      <c r="H75" s="4" t="s">
        <v>87</v>
      </c>
      <c r="I75" s="4" t="s">
        <v>340</v>
      </c>
      <c r="J75" s="6">
        <v>4372</v>
      </c>
    </row>
    <row r="76" spans="1:10">
      <c r="A76" s="4">
        <v>100073</v>
      </c>
      <c r="B76" s="7">
        <v>45420</v>
      </c>
      <c r="C76" s="4">
        <v>1026</v>
      </c>
      <c r="D76" s="4" t="s">
        <v>103</v>
      </c>
      <c r="E76" s="4" t="s">
        <v>88</v>
      </c>
      <c r="F76" s="4" t="s">
        <v>340</v>
      </c>
      <c r="G76" s="4" t="s">
        <v>104</v>
      </c>
      <c r="H76" s="4" t="s">
        <v>83</v>
      </c>
      <c r="I76" s="4" t="s">
        <v>340</v>
      </c>
      <c r="J76" s="6">
        <v>4773</v>
      </c>
    </row>
    <row r="77" spans="1:10">
      <c r="A77" s="4">
        <v>100074</v>
      </c>
      <c r="B77" s="7">
        <v>45420</v>
      </c>
      <c r="C77" s="4">
        <v>1132</v>
      </c>
      <c r="D77" s="4" t="s">
        <v>97</v>
      </c>
      <c r="E77" s="4" t="s">
        <v>85</v>
      </c>
      <c r="F77" s="4" t="s">
        <v>340</v>
      </c>
      <c r="G77" s="4" t="s">
        <v>103</v>
      </c>
      <c r="H77" s="4" t="s">
        <v>80</v>
      </c>
      <c r="I77" s="4" t="s">
        <v>340</v>
      </c>
      <c r="J77" s="6">
        <v>309</v>
      </c>
    </row>
    <row r="78" spans="1:10">
      <c r="A78" s="4">
        <v>100075</v>
      </c>
      <c r="B78" s="7">
        <v>45420</v>
      </c>
      <c r="C78" s="4">
        <v>1078</v>
      </c>
      <c r="D78" s="4" t="s">
        <v>103</v>
      </c>
      <c r="E78" s="4" t="s">
        <v>83</v>
      </c>
      <c r="F78" s="4" t="s">
        <v>340</v>
      </c>
      <c r="G78" s="4" t="s">
        <v>99</v>
      </c>
      <c r="H78" s="4" t="s">
        <v>84</v>
      </c>
      <c r="I78" s="4" t="s">
        <v>340</v>
      </c>
      <c r="J78" s="6">
        <v>415</v>
      </c>
    </row>
    <row r="79" spans="1:10">
      <c r="A79" s="4">
        <v>100076</v>
      </c>
      <c r="B79" s="7">
        <v>45421</v>
      </c>
      <c r="C79" s="4">
        <v>1061</v>
      </c>
      <c r="D79" s="4" t="s">
        <v>97</v>
      </c>
      <c r="E79" s="4" t="s">
        <v>80</v>
      </c>
      <c r="F79" s="4" t="s">
        <v>340</v>
      </c>
      <c r="G79" s="4" t="s">
        <v>341</v>
      </c>
      <c r="H79" s="4" t="s">
        <v>341</v>
      </c>
      <c r="I79" s="4" t="s">
        <v>341</v>
      </c>
      <c r="J79" s="6">
        <v>91</v>
      </c>
    </row>
    <row r="80" spans="1:10">
      <c r="A80" s="4">
        <v>100077</v>
      </c>
      <c r="B80" s="7">
        <v>45421</v>
      </c>
      <c r="C80" s="4">
        <v>1026</v>
      </c>
      <c r="D80" s="4" t="s">
        <v>103</v>
      </c>
      <c r="E80" s="4" t="s">
        <v>87</v>
      </c>
      <c r="F80" s="4" t="s">
        <v>340</v>
      </c>
      <c r="G80" s="4" t="s">
        <v>104</v>
      </c>
      <c r="H80" s="4" t="s">
        <v>87</v>
      </c>
      <c r="I80" s="4" t="s">
        <v>340</v>
      </c>
      <c r="J80" s="6">
        <v>4045</v>
      </c>
    </row>
    <row r="81" spans="1:10">
      <c r="A81" s="4">
        <v>100078</v>
      </c>
      <c r="B81" s="7">
        <v>45421</v>
      </c>
      <c r="C81" s="4">
        <v>1084</v>
      </c>
      <c r="D81" s="4" t="s">
        <v>97</v>
      </c>
      <c r="E81" s="4" t="s">
        <v>83</v>
      </c>
      <c r="F81" s="4" t="s">
        <v>340</v>
      </c>
      <c r="G81" s="4" t="s">
        <v>101</v>
      </c>
      <c r="H81" s="4" t="s">
        <v>80</v>
      </c>
      <c r="I81" s="4" t="s">
        <v>340</v>
      </c>
      <c r="J81" s="6">
        <v>3737</v>
      </c>
    </row>
    <row r="82" spans="1:10">
      <c r="A82" s="4">
        <v>100079</v>
      </c>
      <c r="B82" s="7">
        <v>45422</v>
      </c>
      <c r="C82" s="4">
        <v>1062</v>
      </c>
      <c r="D82" s="4" t="s">
        <v>99</v>
      </c>
      <c r="E82" s="4" t="s">
        <v>84</v>
      </c>
      <c r="F82" s="4" t="s">
        <v>340</v>
      </c>
      <c r="G82" s="4" t="s">
        <v>103</v>
      </c>
      <c r="H82" s="4" t="s">
        <v>84</v>
      </c>
      <c r="I82" s="4" t="s">
        <v>340</v>
      </c>
      <c r="J82" s="6">
        <v>341</v>
      </c>
    </row>
    <row r="83" spans="1:10">
      <c r="A83" s="4">
        <v>100080</v>
      </c>
      <c r="B83" s="7">
        <v>45422</v>
      </c>
      <c r="C83" s="4">
        <v>1015</v>
      </c>
      <c r="D83" s="4" t="s">
        <v>341</v>
      </c>
      <c r="E83" s="4" t="s">
        <v>341</v>
      </c>
      <c r="F83" s="4" t="s">
        <v>341</v>
      </c>
      <c r="G83" s="4" t="s">
        <v>97</v>
      </c>
      <c r="H83" s="4" t="s">
        <v>86</v>
      </c>
      <c r="I83" s="4" t="s">
        <v>340</v>
      </c>
      <c r="J83" s="6">
        <v>3674</v>
      </c>
    </row>
    <row r="84" spans="1:10">
      <c r="A84" s="4">
        <v>100081</v>
      </c>
      <c r="B84" s="7">
        <v>45423</v>
      </c>
      <c r="C84" s="4">
        <v>1091</v>
      </c>
      <c r="D84" s="4" t="s">
        <v>100</v>
      </c>
      <c r="E84" s="4" t="s">
        <v>84</v>
      </c>
      <c r="F84" s="4" t="s">
        <v>340</v>
      </c>
      <c r="G84" s="4" t="s">
        <v>100</v>
      </c>
      <c r="H84" s="4" t="s">
        <v>80</v>
      </c>
      <c r="I84" s="4" t="s">
        <v>340</v>
      </c>
      <c r="J84" s="6">
        <v>2422</v>
      </c>
    </row>
    <row r="85" spans="1:10">
      <c r="A85" s="4">
        <v>100082</v>
      </c>
      <c r="B85" s="7">
        <v>45424</v>
      </c>
      <c r="C85" s="4">
        <v>1091</v>
      </c>
      <c r="D85" s="4" t="s">
        <v>99</v>
      </c>
      <c r="E85" s="4" t="s">
        <v>86</v>
      </c>
      <c r="F85" s="4" t="s">
        <v>340</v>
      </c>
      <c r="G85" s="4" t="s">
        <v>97</v>
      </c>
      <c r="H85" s="4" t="s">
        <v>87</v>
      </c>
      <c r="I85" s="4" t="s">
        <v>340</v>
      </c>
      <c r="J85" s="6">
        <v>4325</v>
      </c>
    </row>
    <row r="86" spans="1:10">
      <c r="A86" s="4">
        <v>100083</v>
      </c>
      <c r="B86" s="7">
        <v>45425</v>
      </c>
      <c r="C86" s="4">
        <v>1125</v>
      </c>
      <c r="D86" s="4" t="s">
        <v>102</v>
      </c>
      <c r="E86" s="4" t="s">
        <v>85</v>
      </c>
      <c r="F86" s="4" t="s">
        <v>340</v>
      </c>
      <c r="G86" s="4" t="s">
        <v>97</v>
      </c>
      <c r="H86" s="4" t="s">
        <v>85</v>
      </c>
      <c r="I86" s="4" t="s">
        <v>340</v>
      </c>
      <c r="J86" s="6">
        <v>1801</v>
      </c>
    </row>
    <row r="87" spans="1:10">
      <c r="A87" s="4">
        <v>100084</v>
      </c>
      <c r="B87" s="7">
        <v>45426</v>
      </c>
      <c r="C87" s="4">
        <v>1123</v>
      </c>
      <c r="D87" s="4" t="s">
        <v>97</v>
      </c>
      <c r="E87" s="4" t="s">
        <v>85</v>
      </c>
      <c r="F87" s="4" t="s">
        <v>340</v>
      </c>
      <c r="G87" s="4" t="s">
        <v>99</v>
      </c>
      <c r="H87" s="4" t="s">
        <v>89</v>
      </c>
      <c r="I87" s="4" t="s">
        <v>340</v>
      </c>
      <c r="J87" s="6">
        <v>1544</v>
      </c>
    </row>
    <row r="88" spans="1:10">
      <c r="A88" s="4">
        <v>100085</v>
      </c>
      <c r="B88" s="7">
        <v>45426</v>
      </c>
      <c r="C88" s="4">
        <v>1085</v>
      </c>
      <c r="D88" s="4" t="s">
        <v>103</v>
      </c>
      <c r="E88" s="4" t="s">
        <v>89</v>
      </c>
      <c r="F88" s="4" t="s">
        <v>340</v>
      </c>
      <c r="G88" s="4" t="s">
        <v>100</v>
      </c>
      <c r="H88" s="4" t="s">
        <v>85</v>
      </c>
      <c r="I88" s="4" t="s">
        <v>340</v>
      </c>
      <c r="J88" s="6">
        <v>1978</v>
      </c>
    </row>
    <row r="89" spans="1:10">
      <c r="A89" s="4">
        <v>100086</v>
      </c>
      <c r="B89" s="7">
        <v>45426</v>
      </c>
      <c r="C89" s="4">
        <v>1055</v>
      </c>
      <c r="D89" s="4" t="s">
        <v>100</v>
      </c>
      <c r="E89" s="4" t="s">
        <v>80</v>
      </c>
      <c r="F89" s="4" t="s">
        <v>340</v>
      </c>
      <c r="G89" s="4" t="s">
        <v>99</v>
      </c>
      <c r="H89" s="4" t="s">
        <v>86</v>
      </c>
      <c r="I89" s="4" t="s">
        <v>340</v>
      </c>
      <c r="J89" s="6">
        <v>857</v>
      </c>
    </row>
    <row r="90" spans="1:10">
      <c r="A90" s="4">
        <v>100087</v>
      </c>
      <c r="B90" s="7">
        <v>45426</v>
      </c>
      <c r="C90" s="4">
        <v>1078</v>
      </c>
      <c r="D90" s="4" t="s">
        <v>102</v>
      </c>
      <c r="E90" s="4" t="s">
        <v>89</v>
      </c>
      <c r="F90" s="4" t="s">
        <v>340</v>
      </c>
      <c r="G90" s="4" t="s">
        <v>341</v>
      </c>
      <c r="H90" s="4" t="s">
        <v>341</v>
      </c>
      <c r="I90" s="4" t="s">
        <v>341</v>
      </c>
      <c r="J90" s="6">
        <v>1363</v>
      </c>
    </row>
    <row r="91" spans="1:10">
      <c r="A91" s="4">
        <v>100088</v>
      </c>
      <c r="B91" s="7">
        <v>45427</v>
      </c>
      <c r="C91" s="4">
        <v>1046</v>
      </c>
      <c r="D91" s="4" t="s">
        <v>341</v>
      </c>
      <c r="E91" s="4" t="s">
        <v>341</v>
      </c>
      <c r="F91" s="4" t="s">
        <v>341</v>
      </c>
      <c r="G91" s="4" t="s">
        <v>100</v>
      </c>
      <c r="H91" s="4" t="s">
        <v>83</v>
      </c>
      <c r="I91" s="4" t="s">
        <v>340</v>
      </c>
      <c r="J91" s="6">
        <v>4597</v>
      </c>
    </row>
    <row r="92" spans="1:10">
      <c r="A92" s="4">
        <v>100089</v>
      </c>
      <c r="B92" s="7">
        <v>45428</v>
      </c>
      <c r="C92" s="4">
        <v>1089</v>
      </c>
      <c r="D92" s="4" t="s">
        <v>103</v>
      </c>
      <c r="E92" s="4" t="s">
        <v>83</v>
      </c>
      <c r="F92" s="4" t="s">
        <v>340</v>
      </c>
      <c r="G92" s="4" t="s">
        <v>104</v>
      </c>
      <c r="H92" s="4" t="s">
        <v>80</v>
      </c>
      <c r="I92" s="4" t="s">
        <v>340</v>
      </c>
      <c r="J92" s="6">
        <v>3550</v>
      </c>
    </row>
    <row r="93" spans="1:10">
      <c r="A93" s="4">
        <v>100090</v>
      </c>
      <c r="B93" s="7">
        <v>45428</v>
      </c>
      <c r="C93" s="4">
        <v>1074</v>
      </c>
      <c r="D93" s="4" t="s">
        <v>97</v>
      </c>
      <c r="E93" s="4" t="s">
        <v>80</v>
      </c>
      <c r="F93" s="4" t="s">
        <v>340</v>
      </c>
      <c r="G93" s="4" t="s">
        <v>103</v>
      </c>
      <c r="H93" s="4" t="s">
        <v>86</v>
      </c>
      <c r="I93" s="4" t="s">
        <v>340</v>
      </c>
      <c r="J93" s="6">
        <v>557</v>
      </c>
    </row>
    <row r="94" spans="1:10">
      <c r="A94" s="4">
        <v>100091</v>
      </c>
      <c r="B94" s="7">
        <v>45429</v>
      </c>
      <c r="C94" s="4">
        <v>1029</v>
      </c>
      <c r="D94" s="4" t="s">
        <v>341</v>
      </c>
      <c r="E94" s="4" t="s">
        <v>341</v>
      </c>
      <c r="F94" s="4" t="s">
        <v>341</v>
      </c>
      <c r="G94" s="4" t="s">
        <v>101</v>
      </c>
      <c r="H94" s="4" t="s">
        <v>85</v>
      </c>
      <c r="I94" s="4" t="s">
        <v>340</v>
      </c>
      <c r="J94" s="6">
        <v>338</v>
      </c>
    </row>
    <row r="95" spans="1:10">
      <c r="A95" s="4">
        <v>100092</v>
      </c>
      <c r="B95" s="7">
        <v>45430</v>
      </c>
      <c r="C95" s="4">
        <v>1065</v>
      </c>
      <c r="D95" s="4" t="s">
        <v>341</v>
      </c>
      <c r="E95" s="4" t="s">
        <v>341</v>
      </c>
      <c r="F95" s="4" t="s">
        <v>341</v>
      </c>
      <c r="G95" s="4" t="s">
        <v>97</v>
      </c>
      <c r="H95" s="4" t="s">
        <v>86</v>
      </c>
      <c r="I95" s="4" t="s">
        <v>340</v>
      </c>
      <c r="J95" s="6">
        <v>4447</v>
      </c>
    </row>
    <row r="96" spans="1:10">
      <c r="A96" s="4">
        <v>100093</v>
      </c>
      <c r="B96" s="7">
        <v>45430</v>
      </c>
      <c r="C96" s="4">
        <v>1111</v>
      </c>
      <c r="D96" s="4" t="s">
        <v>99</v>
      </c>
      <c r="E96" s="4" t="s">
        <v>80</v>
      </c>
      <c r="F96" s="4" t="s">
        <v>340</v>
      </c>
      <c r="G96" s="4" t="s">
        <v>101</v>
      </c>
      <c r="H96" s="4" t="s">
        <v>89</v>
      </c>
      <c r="I96" s="4" t="s">
        <v>340</v>
      </c>
      <c r="J96" s="6">
        <v>3481</v>
      </c>
    </row>
    <row r="97" spans="1:10">
      <c r="A97" s="4">
        <v>100094</v>
      </c>
      <c r="B97" s="7">
        <v>45431</v>
      </c>
      <c r="C97" s="4">
        <v>1041</v>
      </c>
      <c r="D97" s="4" t="s">
        <v>102</v>
      </c>
      <c r="E97" s="4" t="s">
        <v>87</v>
      </c>
      <c r="F97" s="4" t="s">
        <v>340</v>
      </c>
      <c r="G97" s="4" t="s">
        <v>101</v>
      </c>
      <c r="H97" s="4" t="s">
        <v>80</v>
      </c>
      <c r="I97" s="4" t="s">
        <v>340</v>
      </c>
      <c r="J97" s="6">
        <v>173</v>
      </c>
    </row>
    <row r="98" spans="1:10">
      <c r="A98" s="4">
        <v>100095</v>
      </c>
      <c r="B98" s="7">
        <v>45432</v>
      </c>
      <c r="C98" s="4">
        <v>1001</v>
      </c>
      <c r="D98" s="4" t="s">
        <v>101</v>
      </c>
      <c r="E98" s="4" t="s">
        <v>86</v>
      </c>
      <c r="F98" s="4" t="s">
        <v>340</v>
      </c>
      <c r="G98" s="4" t="s">
        <v>341</v>
      </c>
      <c r="H98" s="4" t="s">
        <v>341</v>
      </c>
      <c r="I98" s="4" t="s">
        <v>341</v>
      </c>
      <c r="J98" s="6">
        <v>1571</v>
      </c>
    </row>
    <row r="99" spans="1:10">
      <c r="A99" s="4">
        <v>100096</v>
      </c>
      <c r="B99" s="7">
        <v>45433</v>
      </c>
      <c r="C99" s="4">
        <v>1087</v>
      </c>
      <c r="D99" s="4" t="s">
        <v>104</v>
      </c>
      <c r="E99" s="4" t="s">
        <v>89</v>
      </c>
      <c r="F99" s="4" t="s">
        <v>340</v>
      </c>
      <c r="G99" s="4" t="s">
        <v>341</v>
      </c>
      <c r="H99" s="4" t="s">
        <v>341</v>
      </c>
      <c r="I99" s="4" t="s">
        <v>341</v>
      </c>
      <c r="J99" s="6">
        <v>3068</v>
      </c>
    </row>
    <row r="100" spans="1:10">
      <c r="A100" s="4">
        <v>100097</v>
      </c>
      <c r="B100" s="7">
        <v>45434</v>
      </c>
      <c r="C100" s="4">
        <v>1035</v>
      </c>
      <c r="D100" s="4" t="s">
        <v>97</v>
      </c>
      <c r="E100" s="4" t="s">
        <v>89</v>
      </c>
      <c r="F100" s="4" t="s">
        <v>340</v>
      </c>
      <c r="G100" s="4" t="s">
        <v>99</v>
      </c>
      <c r="H100" s="4" t="s">
        <v>85</v>
      </c>
      <c r="I100" s="4" t="s">
        <v>340</v>
      </c>
      <c r="J100" s="6">
        <v>2048</v>
      </c>
    </row>
    <row r="101" spans="1:10">
      <c r="A101" s="4">
        <v>100098</v>
      </c>
      <c r="B101" s="7">
        <v>45434</v>
      </c>
      <c r="C101" s="4">
        <v>1019</v>
      </c>
      <c r="D101" s="4" t="s">
        <v>104</v>
      </c>
      <c r="E101" s="4" t="s">
        <v>86</v>
      </c>
      <c r="F101" s="4" t="s">
        <v>340</v>
      </c>
      <c r="G101" s="4" t="s">
        <v>341</v>
      </c>
      <c r="H101" s="4" t="s">
        <v>341</v>
      </c>
      <c r="I101" s="4" t="s">
        <v>341</v>
      </c>
      <c r="J101" s="6">
        <v>1645</v>
      </c>
    </row>
    <row r="102" spans="1:10">
      <c r="A102" s="4">
        <v>100099</v>
      </c>
      <c r="B102" s="7">
        <v>45435</v>
      </c>
      <c r="C102" s="4">
        <v>1168</v>
      </c>
      <c r="D102" s="4" t="s">
        <v>99</v>
      </c>
      <c r="E102" s="4" t="s">
        <v>85</v>
      </c>
      <c r="F102" s="4" t="s">
        <v>340</v>
      </c>
      <c r="G102" s="4" t="s">
        <v>101</v>
      </c>
      <c r="H102" s="4" t="s">
        <v>84</v>
      </c>
      <c r="I102" s="4" t="s">
        <v>340</v>
      </c>
      <c r="J102" s="6">
        <v>3900</v>
      </c>
    </row>
    <row r="103" spans="1:10">
      <c r="A103" s="4">
        <v>100100</v>
      </c>
      <c r="B103" s="7">
        <v>45436</v>
      </c>
      <c r="C103" s="4">
        <v>1197</v>
      </c>
      <c r="D103" s="4" t="s">
        <v>97</v>
      </c>
      <c r="E103" s="4" t="s">
        <v>84</v>
      </c>
      <c r="F103" s="4" t="s">
        <v>340</v>
      </c>
      <c r="G103" s="4" t="s">
        <v>101</v>
      </c>
      <c r="H103" s="4" t="s">
        <v>85</v>
      </c>
      <c r="I103" s="4" t="s">
        <v>340</v>
      </c>
      <c r="J103" s="6">
        <v>4406</v>
      </c>
    </row>
    <row r="104" spans="1:10">
      <c r="A104" s="4">
        <v>100101</v>
      </c>
      <c r="B104" s="7">
        <v>45437</v>
      </c>
      <c r="C104" s="4">
        <v>1151</v>
      </c>
      <c r="D104" s="4" t="s">
        <v>103</v>
      </c>
      <c r="E104" s="4" t="s">
        <v>83</v>
      </c>
      <c r="F104" s="4" t="s">
        <v>340</v>
      </c>
      <c r="G104" s="4" t="s">
        <v>100</v>
      </c>
      <c r="H104" s="4" t="s">
        <v>86</v>
      </c>
      <c r="I104" s="4" t="s">
        <v>340</v>
      </c>
      <c r="J104" s="6">
        <v>4753</v>
      </c>
    </row>
    <row r="105" spans="1:10">
      <c r="A105" s="4">
        <v>100102</v>
      </c>
      <c r="B105" s="7">
        <v>45437</v>
      </c>
      <c r="C105" s="4">
        <v>1127</v>
      </c>
      <c r="D105" s="4" t="s">
        <v>341</v>
      </c>
      <c r="E105" s="4" t="s">
        <v>341</v>
      </c>
      <c r="F105" s="4" t="s">
        <v>341</v>
      </c>
      <c r="G105" s="4" t="s">
        <v>97</v>
      </c>
      <c r="H105" s="4" t="s">
        <v>84</v>
      </c>
      <c r="I105" s="4" t="s">
        <v>340</v>
      </c>
      <c r="J105" s="6">
        <v>2038</v>
      </c>
    </row>
    <row r="106" spans="1:10">
      <c r="A106" s="4">
        <v>100103</v>
      </c>
      <c r="B106" s="7">
        <v>45437</v>
      </c>
      <c r="C106" s="4">
        <v>1126</v>
      </c>
      <c r="D106" s="4" t="s">
        <v>101</v>
      </c>
      <c r="E106" s="4" t="s">
        <v>88</v>
      </c>
      <c r="F106" s="4" t="s">
        <v>340</v>
      </c>
      <c r="G106" s="4" t="s">
        <v>103</v>
      </c>
      <c r="H106" s="4" t="s">
        <v>86</v>
      </c>
      <c r="I106" s="4" t="s">
        <v>340</v>
      </c>
      <c r="J106" s="6">
        <v>3674</v>
      </c>
    </row>
    <row r="107" spans="1:10">
      <c r="A107" s="4">
        <v>100104</v>
      </c>
      <c r="B107" s="7">
        <v>45437</v>
      </c>
      <c r="C107" s="4">
        <v>1107</v>
      </c>
      <c r="D107" s="4" t="s">
        <v>104</v>
      </c>
      <c r="E107" s="4" t="s">
        <v>89</v>
      </c>
      <c r="F107" s="4" t="s">
        <v>340</v>
      </c>
      <c r="G107" s="4" t="s">
        <v>99</v>
      </c>
      <c r="H107" s="4" t="s">
        <v>80</v>
      </c>
      <c r="I107" s="4" t="s">
        <v>340</v>
      </c>
      <c r="J107" s="6">
        <v>387</v>
      </c>
    </row>
    <row r="108" spans="1:10">
      <c r="A108" s="4">
        <v>100105</v>
      </c>
      <c r="B108" s="7">
        <v>45437</v>
      </c>
      <c r="C108" s="4">
        <v>1042</v>
      </c>
      <c r="D108" s="4" t="s">
        <v>97</v>
      </c>
      <c r="E108" s="4" t="s">
        <v>84</v>
      </c>
      <c r="F108" s="4" t="s">
        <v>340</v>
      </c>
      <c r="G108" s="4" t="s">
        <v>99</v>
      </c>
      <c r="H108" s="4" t="s">
        <v>85</v>
      </c>
      <c r="I108" s="4" t="s">
        <v>340</v>
      </c>
      <c r="J108" s="6">
        <v>2035</v>
      </c>
    </row>
    <row r="109" spans="1:10">
      <c r="A109" s="4">
        <v>100106</v>
      </c>
      <c r="B109" s="7">
        <v>45438</v>
      </c>
      <c r="C109" s="4">
        <v>1063</v>
      </c>
      <c r="D109" s="4" t="s">
        <v>97</v>
      </c>
      <c r="E109" s="4" t="s">
        <v>84</v>
      </c>
      <c r="F109" s="4" t="s">
        <v>340</v>
      </c>
      <c r="G109" s="4" t="s">
        <v>103</v>
      </c>
      <c r="H109" s="4" t="s">
        <v>87</v>
      </c>
      <c r="I109" s="4" t="s">
        <v>340</v>
      </c>
      <c r="J109" s="6">
        <v>4286</v>
      </c>
    </row>
    <row r="110" spans="1:10">
      <c r="A110" s="4">
        <v>100107</v>
      </c>
      <c r="B110" s="7">
        <v>45438</v>
      </c>
      <c r="C110" s="4">
        <v>1073</v>
      </c>
      <c r="D110" s="4" t="s">
        <v>104</v>
      </c>
      <c r="E110" s="4" t="s">
        <v>89</v>
      </c>
      <c r="F110" s="4" t="s">
        <v>340</v>
      </c>
      <c r="G110" s="4" t="s">
        <v>104</v>
      </c>
      <c r="H110" s="4" t="s">
        <v>83</v>
      </c>
      <c r="I110" s="4" t="s">
        <v>340</v>
      </c>
      <c r="J110" s="6">
        <v>2134</v>
      </c>
    </row>
    <row r="111" spans="1:10">
      <c r="A111" s="4">
        <v>100108</v>
      </c>
      <c r="B111" s="7">
        <v>45438</v>
      </c>
      <c r="C111" s="4">
        <v>1043</v>
      </c>
      <c r="D111" s="4" t="s">
        <v>102</v>
      </c>
      <c r="E111" s="4" t="s">
        <v>85</v>
      </c>
      <c r="F111" s="4" t="s">
        <v>340</v>
      </c>
      <c r="G111" s="4" t="s">
        <v>99</v>
      </c>
      <c r="H111" s="4" t="s">
        <v>89</v>
      </c>
      <c r="I111" s="4" t="s">
        <v>340</v>
      </c>
      <c r="J111" s="6">
        <v>1987</v>
      </c>
    </row>
    <row r="112" spans="1:10">
      <c r="A112" s="4">
        <v>100109</v>
      </c>
      <c r="B112" s="7">
        <v>45439</v>
      </c>
      <c r="C112" s="4">
        <v>1065</v>
      </c>
      <c r="D112" s="4" t="s">
        <v>102</v>
      </c>
      <c r="E112" s="4" t="s">
        <v>89</v>
      </c>
      <c r="F112" s="4" t="s">
        <v>340</v>
      </c>
      <c r="G112" s="4" t="s">
        <v>102</v>
      </c>
      <c r="H112" s="4" t="s">
        <v>80</v>
      </c>
      <c r="I112" s="4" t="s">
        <v>340</v>
      </c>
      <c r="J112" s="6">
        <v>4450</v>
      </c>
    </row>
    <row r="113" spans="1:10">
      <c r="A113" s="4">
        <v>100110</v>
      </c>
      <c r="B113" s="7">
        <v>45439</v>
      </c>
      <c r="C113" s="4">
        <v>1184</v>
      </c>
      <c r="D113" s="4" t="s">
        <v>103</v>
      </c>
      <c r="E113" s="4" t="s">
        <v>88</v>
      </c>
      <c r="F113" s="4" t="s">
        <v>340</v>
      </c>
      <c r="G113" s="4" t="s">
        <v>101</v>
      </c>
      <c r="H113" s="4" t="s">
        <v>83</v>
      </c>
      <c r="I113" s="4" t="s">
        <v>340</v>
      </c>
      <c r="J113" s="6">
        <v>917</v>
      </c>
    </row>
    <row r="114" spans="1:10">
      <c r="A114" s="4">
        <v>100111</v>
      </c>
      <c r="B114" s="7">
        <v>45440</v>
      </c>
      <c r="C114" s="4">
        <v>1111</v>
      </c>
      <c r="D114" s="4" t="s">
        <v>99</v>
      </c>
      <c r="E114" s="4" t="s">
        <v>87</v>
      </c>
      <c r="F114" s="4" t="s">
        <v>340</v>
      </c>
      <c r="G114" s="4" t="s">
        <v>341</v>
      </c>
      <c r="H114" s="4" t="s">
        <v>341</v>
      </c>
      <c r="I114" s="4" t="s">
        <v>341</v>
      </c>
      <c r="J114" s="6">
        <v>4962</v>
      </c>
    </row>
    <row r="115" spans="1:10">
      <c r="A115" s="4">
        <v>100112</v>
      </c>
      <c r="B115" s="7">
        <v>45440</v>
      </c>
      <c r="C115" s="4">
        <v>1130</v>
      </c>
      <c r="D115" s="4" t="s">
        <v>102</v>
      </c>
      <c r="E115" s="4" t="s">
        <v>88</v>
      </c>
      <c r="F115" s="4" t="s">
        <v>340</v>
      </c>
      <c r="G115" s="4" t="s">
        <v>100</v>
      </c>
      <c r="H115" s="4" t="s">
        <v>88</v>
      </c>
      <c r="I115" s="4" t="s">
        <v>340</v>
      </c>
      <c r="J115" s="6">
        <v>4417</v>
      </c>
    </row>
    <row r="116" spans="1:10">
      <c r="A116" s="4">
        <v>100113</v>
      </c>
      <c r="B116" s="7">
        <v>45440</v>
      </c>
      <c r="C116" s="4">
        <v>1092</v>
      </c>
      <c r="D116" s="4" t="s">
        <v>100</v>
      </c>
      <c r="E116" s="4" t="s">
        <v>83</v>
      </c>
      <c r="F116" s="4" t="s">
        <v>340</v>
      </c>
      <c r="G116" s="4" t="s">
        <v>103</v>
      </c>
      <c r="H116" s="4" t="s">
        <v>89</v>
      </c>
      <c r="I116" s="4" t="s">
        <v>340</v>
      </c>
      <c r="J116" s="6">
        <v>4325</v>
      </c>
    </row>
    <row r="117" spans="1:10">
      <c r="A117" s="4">
        <v>100114</v>
      </c>
      <c r="B117" s="7">
        <v>45440</v>
      </c>
      <c r="C117" s="4">
        <v>1157</v>
      </c>
      <c r="D117" s="4" t="s">
        <v>103</v>
      </c>
      <c r="E117" s="4" t="s">
        <v>80</v>
      </c>
      <c r="F117" s="4" t="s">
        <v>340</v>
      </c>
      <c r="G117" s="4" t="s">
        <v>104</v>
      </c>
      <c r="H117" s="4" t="s">
        <v>87</v>
      </c>
      <c r="I117" s="4" t="s">
        <v>340</v>
      </c>
      <c r="J117" s="6">
        <v>4099</v>
      </c>
    </row>
    <row r="118" spans="1:10">
      <c r="A118" s="4">
        <v>100115</v>
      </c>
      <c r="B118" s="7">
        <v>45441</v>
      </c>
      <c r="C118" s="4">
        <v>1176</v>
      </c>
      <c r="D118" s="4" t="s">
        <v>100</v>
      </c>
      <c r="E118" s="4" t="s">
        <v>88</v>
      </c>
      <c r="F118" s="4" t="s">
        <v>340</v>
      </c>
      <c r="G118" s="4" t="s">
        <v>101</v>
      </c>
      <c r="H118" s="4" t="s">
        <v>85</v>
      </c>
      <c r="I118" s="4" t="s">
        <v>340</v>
      </c>
      <c r="J118" s="6">
        <v>194</v>
      </c>
    </row>
    <row r="119" spans="1:10">
      <c r="A119" s="4">
        <v>100116</v>
      </c>
      <c r="B119" s="7">
        <v>45442</v>
      </c>
      <c r="C119" s="4">
        <v>1030</v>
      </c>
      <c r="D119" s="4" t="s">
        <v>104</v>
      </c>
      <c r="E119" s="4" t="s">
        <v>84</v>
      </c>
      <c r="F119" s="4" t="s">
        <v>340</v>
      </c>
      <c r="G119" s="4" t="s">
        <v>100</v>
      </c>
      <c r="H119" s="4" t="s">
        <v>87</v>
      </c>
      <c r="I119" s="4" t="s">
        <v>340</v>
      </c>
      <c r="J119" s="6">
        <v>3738</v>
      </c>
    </row>
    <row r="120" spans="1:10">
      <c r="A120" s="4">
        <v>100117</v>
      </c>
      <c r="B120" s="7">
        <v>45443</v>
      </c>
      <c r="C120" s="4">
        <v>1033</v>
      </c>
      <c r="D120" s="4" t="s">
        <v>103</v>
      </c>
      <c r="E120" s="4" t="s">
        <v>87</v>
      </c>
      <c r="F120" s="4" t="s">
        <v>340</v>
      </c>
      <c r="G120" s="4" t="s">
        <v>97</v>
      </c>
      <c r="H120" s="4" t="s">
        <v>80</v>
      </c>
      <c r="I120" s="4" t="s">
        <v>340</v>
      </c>
      <c r="J120" s="6">
        <v>4606</v>
      </c>
    </row>
    <row r="121" spans="1:10">
      <c r="A121" s="4">
        <v>100118</v>
      </c>
      <c r="B121" s="7">
        <v>45443</v>
      </c>
      <c r="C121" s="4">
        <v>1142</v>
      </c>
      <c r="D121" s="4" t="s">
        <v>103</v>
      </c>
      <c r="E121" s="4" t="s">
        <v>89</v>
      </c>
      <c r="F121" s="4" t="s">
        <v>340</v>
      </c>
      <c r="G121" s="4" t="s">
        <v>101</v>
      </c>
      <c r="H121" s="4" t="s">
        <v>83</v>
      </c>
      <c r="I121" s="4" t="s">
        <v>340</v>
      </c>
      <c r="J121" s="6">
        <v>1269</v>
      </c>
    </row>
    <row r="122" spans="1:10">
      <c r="A122" s="4">
        <v>100119</v>
      </c>
      <c r="B122" s="7">
        <v>45444</v>
      </c>
      <c r="C122" s="4">
        <v>1129</v>
      </c>
      <c r="D122" s="4" t="s">
        <v>104</v>
      </c>
      <c r="E122" s="4" t="s">
        <v>87</v>
      </c>
      <c r="F122" s="4" t="s">
        <v>340</v>
      </c>
      <c r="G122" s="4" t="s">
        <v>100</v>
      </c>
      <c r="H122" s="4" t="s">
        <v>85</v>
      </c>
      <c r="I122" s="4" t="s">
        <v>340</v>
      </c>
      <c r="J122" s="6">
        <v>4804</v>
      </c>
    </row>
    <row r="123" spans="1:10">
      <c r="A123" s="4">
        <v>100120</v>
      </c>
      <c r="B123" s="7">
        <v>45445</v>
      </c>
      <c r="C123" s="4">
        <v>1143</v>
      </c>
      <c r="D123" s="4" t="s">
        <v>102</v>
      </c>
      <c r="E123" s="4" t="s">
        <v>87</v>
      </c>
      <c r="F123" s="4" t="s">
        <v>340</v>
      </c>
      <c r="G123" s="4" t="s">
        <v>99</v>
      </c>
      <c r="H123" s="4" t="s">
        <v>85</v>
      </c>
      <c r="I123" s="4" t="s">
        <v>340</v>
      </c>
      <c r="J123" s="6">
        <v>4123</v>
      </c>
    </row>
    <row r="124" spans="1:10">
      <c r="A124" s="4">
        <v>100121</v>
      </c>
      <c r="B124" s="7">
        <v>45445</v>
      </c>
      <c r="C124" s="4">
        <v>1082</v>
      </c>
      <c r="D124" s="4" t="s">
        <v>100</v>
      </c>
      <c r="E124" s="4" t="s">
        <v>87</v>
      </c>
      <c r="F124" s="4" t="s">
        <v>340</v>
      </c>
      <c r="G124" s="4" t="s">
        <v>341</v>
      </c>
      <c r="H124" s="4" t="s">
        <v>341</v>
      </c>
      <c r="I124" s="4" t="s">
        <v>341</v>
      </c>
      <c r="J124" s="6">
        <v>1000</v>
      </c>
    </row>
    <row r="125" spans="1:10">
      <c r="A125" s="4">
        <v>100122</v>
      </c>
      <c r="B125" s="7">
        <v>45445</v>
      </c>
      <c r="C125" s="4">
        <v>1110</v>
      </c>
      <c r="D125" s="4" t="s">
        <v>100</v>
      </c>
      <c r="E125" s="4" t="s">
        <v>87</v>
      </c>
      <c r="F125" s="4" t="s">
        <v>340</v>
      </c>
      <c r="G125" s="4" t="s">
        <v>100</v>
      </c>
      <c r="H125" s="4" t="s">
        <v>83</v>
      </c>
      <c r="I125" s="4" t="s">
        <v>340</v>
      </c>
      <c r="J125" s="6">
        <v>4307</v>
      </c>
    </row>
    <row r="126" spans="1:10">
      <c r="A126" s="4">
        <v>100123</v>
      </c>
      <c r="B126" s="7">
        <v>45446</v>
      </c>
      <c r="C126" s="4">
        <v>1046</v>
      </c>
      <c r="D126" s="4" t="s">
        <v>102</v>
      </c>
      <c r="E126" s="4" t="s">
        <v>80</v>
      </c>
      <c r="F126" s="4" t="s">
        <v>340</v>
      </c>
      <c r="G126" s="4" t="s">
        <v>101</v>
      </c>
      <c r="H126" s="4" t="s">
        <v>86</v>
      </c>
      <c r="I126" s="4" t="s">
        <v>340</v>
      </c>
      <c r="J126" s="6">
        <v>679</v>
      </c>
    </row>
    <row r="127" spans="1:10">
      <c r="A127" s="4">
        <v>100124</v>
      </c>
      <c r="B127" s="7">
        <v>45446</v>
      </c>
      <c r="C127" s="4">
        <v>1147</v>
      </c>
      <c r="D127" s="4" t="s">
        <v>104</v>
      </c>
      <c r="E127" s="4" t="s">
        <v>87</v>
      </c>
      <c r="F127" s="4" t="s">
        <v>340</v>
      </c>
      <c r="G127" s="4" t="s">
        <v>104</v>
      </c>
      <c r="H127" s="4" t="s">
        <v>88</v>
      </c>
      <c r="I127" s="4" t="s">
        <v>340</v>
      </c>
      <c r="J127" s="6">
        <v>2668</v>
      </c>
    </row>
    <row r="128" spans="1:10">
      <c r="A128" s="4">
        <v>100125</v>
      </c>
      <c r="B128" s="7">
        <v>45446</v>
      </c>
      <c r="C128" s="4">
        <v>1141</v>
      </c>
      <c r="D128" s="4" t="s">
        <v>101</v>
      </c>
      <c r="E128" s="4" t="s">
        <v>88</v>
      </c>
      <c r="F128" s="4" t="s">
        <v>340</v>
      </c>
      <c r="G128" s="4" t="s">
        <v>104</v>
      </c>
      <c r="H128" s="4" t="s">
        <v>80</v>
      </c>
      <c r="I128" s="4" t="s">
        <v>340</v>
      </c>
      <c r="J128" s="6">
        <v>2243</v>
      </c>
    </row>
    <row r="129" spans="1:10">
      <c r="A129" s="4">
        <v>100126</v>
      </c>
      <c r="B129" s="7">
        <v>45446</v>
      </c>
      <c r="C129" s="4">
        <v>1145</v>
      </c>
      <c r="D129" s="4" t="s">
        <v>97</v>
      </c>
      <c r="E129" s="4" t="s">
        <v>84</v>
      </c>
      <c r="F129" s="4" t="s">
        <v>340</v>
      </c>
      <c r="G129" s="4" t="s">
        <v>341</v>
      </c>
      <c r="H129" s="4" t="s">
        <v>341</v>
      </c>
      <c r="I129" s="4" t="s">
        <v>341</v>
      </c>
      <c r="J129" s="6">
        <v>794</v>
      </c>
    </row>
    <row r="130" spans="1:10">
      <c r="A130" s="4">
        <v>100127</v>
      </c>
      <c r="B130" s="7">
        <v>45447</v>
      </c>
      <c r="C130" s="4">
        <v>1078</v>
      </c>
      <c r="D130" s="4" t="s">
        <v>100</v>
      </c>
      <c r="E130" s="4" t="s">
        <v>89</v>
      </c>
      <c r="F130" s="4" t="s">
        <v>340</v>
      </c>
      <c r="G130" s="4" t="s">
        <v>104</v>
      </c>
      <c r="H130" s="4" t="s">
        <v>83</v>
      </c>
      <c r="I130" s="4" t="s">
        <v>340</v>
      </c>
      <c r="J130" s="6">
        <v>3842</v>
      </c>
    </row>
    <row r="131" spans="1:10">
      <c r="A131" s="4">
        <v>100128</v>
      </c>
      <c r="B131" s="7">
        <v>45448</v>
      </c>
      <c r="C131" s="4">
        <v>1003</v>
      </c>
      <c r="D131" s="4" t="s">
        <v>341</v>
      </c>
      <c r="E131" s="4" t="s">
        <v>341</v>
      </c>
      <c r="F131" s="4" t="s">
        <v>341</v>
      </c>
      <c r="G131" s="4" t="s">
        <v>97</v>
      </c>
      <c r="H131" s="4" t="s">
        <v>84</v>
      </c>
      <c r="I131" s="4" t="s">
        <v>340</v>
      </c>
      <c r="J131" s="6">
        <v>4053</v>
      </c>
    </row>
    <row r="132" spans="1:10">
      <c r="A132" s="4">
        <v>100129</v>
      </c>
      <c r="B132" s="7">
        <v>45449</v>
      </c>
      <c r="C132" s="4">
        <v>1032</v>
      </c>
      <c r="D132" s="4" t="s">
        <v>99</v>
      </c>
      <c r="E132" s="4" t="s">
        <v>87</v>
      </c>
      <c r="F132" s="4" t="s">
        <v>340</v>
      </c>
      <c r="G132" s="4" t="s">
        <v>97</v>
      </c>
      <c r="H132" s="4" t="s">
        <v>86</v>
      </c>
      <c r="I132" s="4" t="s">
        <v>340</v>
      </c>
      <c r="J132" s="6">
        <v>2080</v>
      </c>
    </row>
    <row r="133" spans="1:10">
      <c r="A133" s="4">
        <v>100130</v>
      </c>
      <c r="B133" s="7">
        <v>45449</v>
      </c>
      <c r="C133" s="4">
        <v>1030</v>
      </c>
      <c r="D133" s="4" t="s">
        <v>100</v>
      </c>
      <c r="E133" s="4" t="s">
        <v>88</v>
      </c>
      <c r="F133" s="4" t="s">
        <v>340</v>
      </c>
      <c r="G133" s="4" t="s">
        <v>341</v>
      </c>
      <c r="H133" s="4" t="s">
        <v>341</v>
      </c>
      <c r="I133" s="4" t="s">
        <v>341</v>
      </c>
      <c r="J133" s="6">
        <v>1126</v>
      </c>
    </row>
    <row r="134" spans="1:10">
      <c r="A134" s="4">
        <v>100131</v>
      </c>
      <c r="B134" s="7">
        <v>45450</v>
      </c>
      <c r="C134" s="4">
        <v>1126</v>
      </c>
      <c r="D134" s="4" t="s">
        <v>102</v>
      </c>
      <c r="E134" s="4" t="s">
        <v>89</v>
      </c>
      <c r="F134" s="4" t="s">
        <v>340</v>
      </c>
      <c r="G134" s="4" t="s">
        <v>104</v>
      </c>
      <c r="H134" s="4" t="s">
        <v>84</v>
      </c>
      <c r="I134" s="4" t="s">
        <v>340</v>
      </c>
      <c r="J134" s="6">
        <v>4659</v>
      </c>
    </row>
    <row r="135" spans="1:10">
      <c r="A135" s="4">
        <v>100132</v>
      </c>
      <c r="B135" s="7">
        <v>45450</v>
      </c>
      <c r="C135" s="4">
        <v>1048</v>
      </c>
      <c r="D135" s="4" t="s">
        <v>341</v>
      </c>
      <c r="E135" s="4" t="s">
        <v>341</v>
      </c>
      <c r="F135" s="4" t="s">
        <v>341</v>
      </c>
      <c r="G135" s="4" t="s">
        <v>99</v>
      </c>
      <c r="H135" s="4" t="s">
        <v>88</v>
      </c>
      <c r="I135" s="4" t="s">
        <v>340</v>
      </c>
      <c r="J135" s="6">
        <v>1017</v>
      </c>
    </row>
    <row r="136" spans="1:10">
      <c r="A136" s="4">
        <v>100133</v>
      </c>
      <c r="B136" s="7">
        <v>45450</v>
      </c>
      <c r="C136" s="4">
        <v>1057</v>
      </c>
      <c r="D136" s="4" t="s">
        <v>102</v>
      </c>
      <c r="E136" s="4" t="s">
        <v>86</v>
      </c>
      <c r="F136" s="4" t="s">
        <v>340</v>
      </c>
      <c r="G136" s="4" t="s">
        <v>103</v>
      </c>
      <c r="H136" s="4" t="s">
        <v>84</v>
      </c>
      <c r="I136" s="4" t="s">
        <v>340</v>
      </c>
      <c r="J136" s="6">
        <v>3470</v>
      </c>
    </row>
    <row r="137" spans="1:10">
      <c r="A137" s="4">
        <v>100134</v>
      </c>
      <c r="B137" s="7">
        <v>45450</v>
      </c>
      <c r="C137" s="4">
        <v>1005</v>
      </c>
      <c r="D137" s="4" t="s">
        <v>103</v>
      </c>
      <c r="E137" s="4" t="s">
        <v>85</v>
      </c>
      <c r="F137" s="4" t="s">
        <v>340</v>
      </c>
      <c r="G137" s="4" t="s">
        <v>99</v>
      </c>
      <c r="H137" s="4" t="s">
        <v>83</v>
      </c>
      <c r="I137" s="4" t="s">
        <v>340</v>
      </c>
      <c r="J137" s="6">
        <v>3404</v>
      </c>
    </row>
    <row r="138" spans="1:10">
      <c r="A138" s="4">
        <v>100135</v>
      </c>
      <c r="B138" s="7">
        <v>45450</v>
      </c>
      <c r="C138" s="4">
        <v>1029</v>
      </c>
      <c r="D138" s="4" t="s">
        <v>341</v>
      </c>
      <c r="E138" s="4" t="s">
        <v>341</v>
      </c>
      <c r="F138" s="4" t="s">
        <v>341</v>
      </c>
      <c r="G138" s="4" t="s">
        <v>104</v>
      </c>
      <c r="H138" s="4" t="s">
        <v>84</v>
      </c>
      <c r="I138" s="4" t="s">
        <v>340</v>
      </c>
      <c r="J138" s="6">
        <v>3289</v>
      </c>
    </row>
    <row r="139" spans="1:10">
      <c r="A139" s="4">
        <v>100136</v>
      </c>
      <c r="B139" s="7">
        <v>45450</v>
      </c>
      <c r="C139" s="4">
        <v>1107</v>
      </c>
      <c r="D139" s="4" t="s">
        <v>100</v>
      </c>
      <c r="E139" s="4" t="s">
        <v>86</v>
      </c>
      <c r="F139" s="4" t="s">
        <v>340</v>
      </c>
      <c r="G139" s="4" t="s">
        <v>104</v>
      </c>
      <c r="H139" s="4" t="s">
        <v>84</v>
      </c>
      <c r="I139" s="4" t="s">
        <v>340</v>
      </c>
      <c r="J139" s="6">
        <v>3656</v>
      </c>
    </row>
    <row r="140" spans="1:10">
      <c r="A140" s="4">
        <v>100137</v>
      </c>
      <c r="B140" s="7">
        <v>45451</v>
      </c>
      <c r="C140" s="4">
        <v>1019</v>
      </c>
      <c r="D140" s="4" t="s">
        <v>97</v>
      </c>
      <c r="E140" s="4" t="s">
        <v>84</v>
      </c>
      <c r="F140" s="4" t="s">
        <v>340</v>
      </c>
      <c r="G140" s="4" t="s">
        <v>100</v>
      </c>
      <c r="H140" s="4" t="s">
        <v>80</v>
      </c>
      <c r="I140" s="4" t="s">
        <v>340</v>
      </c>
      <c r="J140" s="6">
        <v>3077</v>
      </c>
    </row>
    <row r="141" spans="1:10">
      <c r="A141" s="4">
        <v>100138</v>
      </c>
      <c r="B141" s="7">
        <v>45452</v>
      </c>
      <c r="C141" s="4">
        <v>1149</v>
      </c>
      <c r="D141" s="4" t="s">
        <v>104</v>
      </c>
      <c r="E141" s="4" t="s">
        <v>80</v>
      </c>
      <c r="F141" s="4" t="s">
        <v>340</v>
      </c>
      <c r="G141" s="4" t="s">
        <v>97</v>
      </c>
      <c r="H141" s="4" t="s">
        <v>86</v>
      </c>
      <c r="I141" s="4" t="s">
        <v>340</v>
      </c>
      <c r="J141" s="6">
        <v>1898</v>
      </c>
    </row>
    <row r="142" spans="1:10">
      <c r="A142" s="4">
        <v>100139</v>
      </c>
      <c r="B142" s="7">
        <v>45452</v>
      </c>
      <c r="C142" s="4">
        <v>1136</v>
      </c>
      <c r="D142" s="4" t="s">
        <v>103</v>
      </c>
      <c r="E142" s="4" t="s">
        <v>89</v>
      </c>
      <c r="F142" s="4" t="s">
        <v>340</v>
      </c>
      <c r="G142" s="4" t="s">
        <v>102</v>
      </c>
      <c r="H142" s="4" t="s">
        <v>80</v>
      </c>
      <c r="I142" s="4" t="s">
        <v>340</v>
      </c>
      <c r="J142" s="6">
        <v>121</v>
      </c>
    </row>
    <row r="143" spans="1:10">
      <c r="A143" s="4">
        <v>100140</v>
      </c>
      <c r="B143" s="7">
        <v>45452</v>
      </c>
      <c r="C143" s="4">
        <v>1098</v>
      </c>
      <c r="D143" s="4" t="s">
        <v>102</v>
      </c>
      <c r="E143" s="4" t="s">
        <v>86</v>
      </c>
      <c r="F143" s="4" t="s">
        <v>340</v>
      </c>
      <c r="G143" s="4" t="s">
        <v>101</v>
      </c>
      <c r="H143" s="4" t="s">
        <v>89</v>
      </c>
      <c r="I143" s="4" t="s">
        <v>340</v>
      </c>
      <c r="J143" s="6">
        <v>695</v>
      </c>
    </row>
    <row r="144" spans="1:10">
      <c r="A144" s="4">
        <v>100141</v>
      </c>
      <c r="B144" s="7">
        <v>45452</v>
      </c>
      <c r="C144" s="4">
        <v>1156</v>
      </c>
      <c r="D144" s="4" t="s">
        <v>99</v>
      </c>
      <c r="E144" s="4" t="s">
        <v>83</v>
      </c>
      <c r="F144" s="4" t="s">
        <v>340</v>
      </c>
      <c r="G144" s="4" t="s">
        <v>97</v>
      </c>
      <c r="H144" s="4" t="s">
        <v>83</v>
      </c>
      <c r="I144" s="4" t="s">
        <v>340</v>
      </c>
      <c r="J144" s="6">
        <v>1046</v>
      </c>
    </row>
    <row r="145" spans="1:10">
      <c r="A145" s="4">
        <v>100142</v>
      </c>
      <c r="B145" s="7">
        <v>45453</v>
      </c>
      <c r="C145" s="4">
        <v>1016</v>
      </c>
      <c r="D145" s="4" t="s">
        <v>103</v>
      </c>
      <c r="E145" s="4" t="s">
        <v>83</v>
      </c>
      <c r="F145" s="4" t="s">
        <v>340</v>
      </c>
      <c r="G145" s="4" t="s">
        <v>101</v>
      </c>
      <c r="H145" s="4" t="s">
        <v>80</v>
      </c>
      <c r="I145" s="4" t="s">
        <v>340</v>
      </c>
      <c r="J145" s="6">
        <v>1459</v>
      </c>
    </row>
    <row r="146" spans="1:10">
      <c r="A146" s="4">
        <v>100143</v>
      </c>
      <c r="B146" s="7">
        <v>45454</v>
      </c>
      <c r="C146" s="4">
        <v>1021</v>
      </c>
      <c r="D146" s="4" t="s">
        <v>101</v>
      </c>
      <c r="E146" s="4" t="s">
        <v>87</v>
      </c>
      <c r="F146" s="4" t="s">
        <v>340</v>
      </c>
      <c r="G146" s="4" t="s">
        <v>103</v>
      </c>
      <c r="H146" s="4" t="s">
        <v>84</v>
      </c>
      <c r="I146" s="4" t="s">
        <v>340</v>
      </c>
      <c r="J146" s="6">
        <v>2188</v>
      </c>
    </row>
    <row r="147" spans="1:10">
      <c r="A147" s="4">
        <v>100144</v>
      </c>
      <c r="B147" s="7">
        <v>45454</v>
      </c>
      <c r="C147" s="4">
        <v>1123</v>
      </c>
      <c r="D147" s="4" t="s">
        <v>102</v>
      </c>
      <c r="E147" s="4" t="s">
        <v>87</v>
      </c>
      <c r="F147" s="4" t="s">
        <v>340</v>
      </c>
      <c r="G147" s="4" t="s">
        <v>97</v>
      </c>
      <c r="H147" s="4" t="s">
        <v>85</v>
      </c>
      <c r="I147" s="4" t="s">
        <v>340</v>
      </c>
      <c r="J147" s="6">
        <v>2556</v>
      </c>
    </row>
    <row r="148" spans="1:10">
      <c r="A148" s="4">
        <v>100145</v>
      </c>
      <c r="B148" s="7">
        <v>45455</v>
      </c>
      <c r="C148" s="4">
        <v>1137</v>
      </c>
      <c r="D148" s="4" t="s">
        <v>103</v>
      </c>
      <c r="E148" s="4" t="s">
        <v>85</v>
      </c>
      <c r="F148" s="4" t="s">
        <v>340</v>
      </c>
      <c r="G148" s="4" t="s">
        <v>97</v>
      </c>
      <c r="H148" s="4" t="s">
        <v>83</v>
      </c>
      <c r="I148" s="4" t="s">
        <v>340</v>
      </c>
      <c r="J148" s="6">
        <v>1928</v>
      </c>
    </row>
    <row r="149" spans="1:10">
      <c r="A149" s="4">
        <v>100146</v>
      </c>
      <c r="B149" s="7">
        <v>45455</v>
      </c>
      <c r="C149" s="4">
        <v>1081</v>
      </c>
      <c r="D149" s="4" t="s">
        <v>99</v>
      </c>
      <c r="E149" s="4" t="s">
        <v>86</v>
      </c>
      <c r="F149" s="4" t="s">
        <v>340</v>
      </c>
      <c r="G149" s="4" t="s">
        <v>104</v>
      </c>
      <c r="H149" s="4" t="s">
        <v>89</v>
      </c>
      <c r="I149" s="4" t="s">
        <v>340</v>
      </c>
      <c r="J149" s="6">
        <v>4570</v>
      </c>
    </row>
    <row r="150" spans="1:10">
      <c r="A150" s="4">
        <v>100147</v>
      </c>
      <c r="B150" s="7">
        <v>45455</v>
      </c>
      <c r="C150" s="4">
        <v>1186</v>
      </c>
      <c r="D150" s="4" t="s">
        <v>103</v>
      </c>
      <c r="E150" s="4" t="s">
        <v>83</v>
      </c>
      <c r="F150" s="4" t="s">
        <v>340</v>
      </c>
      <c r="G150" s="4" t="s">
        <v>100</v>
      </c>
      <c r="H150" s="4" t="s">
        <v>83</v>
      </c>
      <c r="I150" s="4" t="s">
        <v>340</v>
      </c>
      <c r="J150" s="6">
        <v>2471</v>
      </c>
    </row>
    <row r="151" spans="1:10">
      <c r="A151" s="4">
        <v>100148</v>
      </c>
      <c r="B151" s="7">
        <v>45455</v>
      </c>
      <c r="C151" s="4">
        <v>1060</v>
      </c>
      <c r="D151" s="4" t="s">
        <v>99</v>
      </c>
      <c r="E151" s="4" t="s">
        <v>89</v>
      </c>
      <c r="F151" s="4" t="s">
        <v>340</v>
      </c>
      <c r="G151" s="4" t="s">
        <v>101</v>
      </c>
      <c r="H151" s="4" t="s">
        <v>80</v>
      </c>
      <c r="I151" s="4" t="s">
        <v>340</v>
      </c>
      <c r="J151" s="6">
        <v>3889</v>
      </c>
    </row>
    <row r="152" spans="1:10">
      <c r="A152" s="4">
        <v>100149</v>
      </c>
      <c r="B152" s="7">
        <v>45456</v>
      </c>
      <c r="C152" s="4">
        <v>1155</v>
      </c>
      <c r="D152" s="4" t="s">
        <v>100</v>
      </c>
      <c r="E152" s="4" t="s">
        <v>87</v>
      </c>
      <c r="F152" s="4" t="s">
        <v>340</v>
      </c>
      <c r="G152" s="4" t="s">
        <v>97</v>
      </c>
      <c r="H152" s="4" t="s">
        <v>87</v>
      </c>
      <c r="I152" s="4" t="s">
        <v>340</v>
      </c>
      <c r="J152" s="6">
        <v>4803</v>
      </c>
    </row>
    <row r="153" spans="1:10">
      <c r="A153" s="4">
        <v>100150</v>
      </c>
      <c r="B153" s="7">
        <v>45457</v>
      </c>
      <c r="C153" s="4">
        <v>1065</v>
      </c>
      <c r="D153" s="4" t="s">
        <v>97</v>
      </c>
      <c r="E153" s="4" t="s">
        <v>80</v>
      </c>
      <c r="F153" s="4" t="s">
        <v>340</v>
      </c>
      <c r="G153" s="4" t="s">
        <v>102</v>
      </c>
      <c r="H153" s="4" t="s">
        <v>83</v>
      </c>
      <c r="I153" s="4" t="s">
        <v>340</v>
      </c>
      <c r="J153" s="6">
        <v>4970</v>
      </c>
    </row>
    <row r="154" spans="1:10">
      <c r="A154" s="4">
        <v>100151</v>
      </c>
      <c r="B154" s="7">
        <v>45457</v>
      </c>
      <c r="C154" s="4">
        <v>1006</v>
      </c>
      <c r="D154" s="4" t="s">
        <v>103</v>
      </c>
      <c r="E154" s="4" t="s">
        <v>86</v>
      </c>
      <c r="F154" s="4" t="s">
        <v>340</v>
      </c>
      <c r="G154" s="4" t="s">
        <v>101</v>
      </c>
      <c r="H154" s="4" t="s">
        <v>85</v>
      </c>
      <c r="I154" s="4" t="s">
        <v>340</v>
      </c>
      <c r="J154" s="6">
        <v>2899</v>
      </c>
    </row>
    <row r="155" spans="1:10">
      <c r="A155" s="4">
        <v>100152</v>
      </c>
      <c r="B155" s="7">
        <v>45458</v>
      </c>
      <c r="C155" s="4">
        <v>1050</v>
      </c>
      <c r="D155" s="4" t="s">
        <v>341</v>
      </c>
      <c r="E155" s="4" t="s">
        <v>341</v>
      </c>
      <c r="F155" s="4" t="s">
        <v>341</v>
      </c>
      <c r="G155" s="4" t="s">
        <v>102</v>
      </c>
      <c r="H155" s="4" t="s">
        <v>88</v>
      </c>
      <c r="I155" s="4" t="s">
        <v>340</v>
      </c>
      <c r="J155" s="6">
        <v>2579</v>
      </c>
    </row>
    <row r="156" spans="1:10">
      <c r="A156" s="4">
        <v>100153</v>
      </c>
      <c r="B156" s="7">
        <v>45458</v>
      </c>
      <c r="C156" s="4">
        <v>1141</v>
      </c>
      <c r="D156" s="4" t="s">
        <v>102</v>
      </c>
      <c r="E156" s="4" t="s">
        <v>88</v>
      </c>
      <c r="F156" s="4" t="s">
        <v>340</v>
      </c>
      <c r="G156" s="4" t="s">
        <v>99</v>
      </c>
      <c r="H156" s="4" t="s">
        <v>84</v>
      </c>
      <c r="I156" s="4" t="s">
        <v>340</v>
      </c>
      <c r="J156" s="6">
        <v>2853</v>
      </c>
    </row>
    <row r="157" spans="1:10">
      <c r="A157" s="4">
        <v>100154</v>
      </c>
      <c r="B157" s="7">
        <v>45459</v>
      </c>
      <c r="C157" s="4">
        <v>1158</v>
      </c>
      <c r="D157" s="4" t="s">
        <v>99</v>
      </c>
      <c r="E157" s="4" t="s">
        <v>87</v>
      </c>
      <c r="F157" s="4" t="s">
        <v>340</v>
      </c>
      <c r="G157" s="4" t="s">
        <v>103</v>
      </c>
      <c r="H157" s="4" t="s">
        <v>89</v>
      </c>
      <c r="I157" s="4" t="s">
        <v>340</v>
      </c>
      <c r="J157" s="6">
        <v>166</v>
      </c>
    </row>
    <row r="158" spans="1:10">
      <c r="A158" s="4">
        <v>100155</v>
      </c>
      <c r="B158" s="7">
        <v>45459</v>
      </c>
      <c r="C158" s="4">
        <v>1025</v>
      </c>
      <c r="D158" s="4" t="s">
        <v>103</v>
      </c>
      <c r="E158" s="4" t="s">
        <v>88</v>
      </c>
      <c r="F158" s="4" t="s">
        <v>340</v>
      </c>
      <c r="G158" s="4" t="s">
        <v>101</v>
      </c>
      <c r="H158" s="4" t="s">
        <v>83</v>
      </c>
      <c r="I158" s="4" t="s">
        <v>340</v>
      </c>
      <c r="J158" s="6">
        <v>1780</v>
      </c>
    </row>
    <row r="159" spans="1:10">
      <c r="A159" s="4">
        <v>100156</v>
      </c>
      <c r="B159" s="7">
        <v>45460</v>
      </c>
      <c r="C159" s="4">
        <v>1125</v>
      </c>
      <c r="D159" s="4" t="s">
        <v>341</v>
      </c>
      <c r="E159" s="4" t="s">
        <v>341</v>
      </c>
      <c r="F159" s="4" t="s">
        <v>341</v>
      </c>
      <c r="G159" s="4" t="s">
        <v>103</v>
      </c>
      <c r="H159" s="4" t="s">
        <v>86</v>
      </c>
      <c r="I159" s="4" t="s">
        <v>340</v>
      </c>
      <c r="J159" s="6">
        <v>457</v>
      </c>
    </row>
    <row r="160" spans="1:10">
      <c r="A160" s="4">
        <v>100157</v>
      </c>
      <c r="B160" s="7">
        <v>45461</v>
      </c>
      <c r="C160" s="4">
        <v>1057</v>
      </c>
      <c r="D160" s="4" t="s">
        <v>341</v>
      </c>
      <c r="E160" s="4" t="s">
        <v>341</v>
      </c>
      <c r="F160" s="4" t="s">
        <v>341</v>
      </c>
      <c r="G160" s="4" t="s">
        <v>97</v>
      </c>
      <c r="H160" s="4" t="s">
        <v>80</v>
      </c>
      <c r="I160" s="4" t="s">
        <v>340</v>
      </c>
      <c r="J160" s="6">
        <v>4869</v>
      </c>
    </row>
    <row r="161" spans="1:10">
      <c r="A161" s="4">
        <v>100158</v>
      </c>
      <c r="B161" s="7">
        <v>45462</v>
      </c>
      <c r="C161" s="4">
        <v>1106</v>
      </c>
      <c r="D161" s="4" t="s">
        <v>102</v>
      </c>
      <c r="E161" s="4" t="s">
        <v>85</v>
      </c>
      <c r="F161" s="4" t="s">
        <v>340</v>
      </c>
      <c r="G161" s="4" t="s">
        <v>101</v>
      </c>
      <c r="H161" s="4" t="s">
        <v>80</v>
      </c>
      <c r="I161" s="4" t="s">
        <v>340</v>
      </c>
      <c r="J161" s="6">
        <v>1046</v>
      </c>
    </row>
    <row r="162" spans="1:10">
      <c r="A162" s="4">
        <v>100159</v>
      </c>
      <c r="B162" s="7">
        <v>45462</v>
      </c>
      <c r="C162" s="4">
        <v>1098</v>
      </c>
      <c r="D162" s="4" t="s">
        <v>341</v>
      </c>
      <c r="E162" s="4" t="s">
        <v>341</v>
      </c>
      <c r="F162" s="4" t="s">
        <v>341</v>
      </c>
      <c r="G162" s="4" t="s">
        <v>97</v>
      </c>
      <c r="H162" s="4" t="s">
        <v>86</v>
      </c>
      <c r="I162" s="4" t="s">
        <v>340</v>
      </c>
      <c r="J162" s="6">
        <v>2048</v>
      </c>
    </row>
    <row r="163" spans="1:10">
      <c r="A163" s="4">
        <v>100160</v>
      </c>
      <c r="B163" s="7">
        <v>45463</v>
      </c>
      <c r="C163" s="4">
        <v>1110</v>
      </c>
      <c r="D163" s="4" t="s">
        <v>97</v>
      </c>
      <c r="E163" s="4" t="s">
        <v>84</v>
      </c>
      <c r="F163" s="4" t="s">
        <v>340</v>
      </c>
      <c r="G163" s="4" t="s">
        <v>103</v>
      </c>
      <c r="H163" s="4" t="s">
        <v>89</v>
      </c>
      <c r="I163" s="4" t="s">
        <v>340</v>
      </c>
      <c r="J163" s="6">
        <v>4958</v>
      </c>
    </row>
    <row r="164" spans="1:10">
      <c r="A164" s="4">
        <v>100161</v>
      </c>
      <c r="B164" s="7">
        <v>45464</v>
      </c>
      <c r="C164" s="4">
        <v>1199</v>
      </c>
      <c r="D164" s="4" t="s">
        <v>104</v>
      </c>
      <c r="E164" s="4" t="s">
        <v>80</v>
      </c>
      <c r="F164" s="4" t="s">
        <v>340</v>
      </c>
      <c r="G164" s="4" t="s">
        <v>99</v>
      </c>
      <c r="H164" s="4" t="s">
        <v>88</v>
      </c>
      <c r="I164" s="4" t="s">
        <v>340</v>
      </c>
      <c r="J164" s="6">
        <v>1487</v>
      </c>
    </row>
    <row r="165" spans="1:10">
      <c r="A165" s="4">
        <v>100162</v>
      </c>
      <c r="B165" s="7">
        <v>45464</v>
      </c>
      <c r="C165" s="4">
        <v>1004</v>
      </c>
      <c r="D165" s="4" t="s">
        <v>103</v>
      </c>
      <c r="E165" s="4" t="s">
        <v>83</v>
      </c>
      <c r="F165" s="4" t="s">
        <v>340</v>
      </c>
      <c r="G165" s="4" t="s">
        <v>99</v>
      </c>
      <c r="H165" s="4" t="s">
        <v>80</v>
      </c>
      <c r="I165" s="4" t="s">
        <v>340</v>
      </c>
      <c r="J165" s="6">
        <v>3488</v>
      </c>
    </row>
    <row r="166" spans="1:10">
      <c r="A166" s="4">
        <v>100163</v>
      </c>
      <c r="B166" s="7">
        <v>45464</v>
      </c>
      <c r="C166" s="4">
        <v>1040</v>
      </c>
      <c r="D166" s="4" t="s">
        <v>100</v>
      </c>
      <c r="E166" s="4" t="s">
        <v>84</v>
      </c>
      <c r="F166" s="4" t="s">
        <v>340</v>
      </c>
      <c r="G166" s="4" t="s">
        <v>104</v>
      </c>
      <c r="H166" s="4" t="s">
        <v>88</v>
      </c>
      <c r="I166" s="4" t="s">
        <v>340</v>
      </c>
      <c r="J166" s="6">
        <v>3660</v>
      </c>
    </row>
    <row r="167" spans="1:10">
      <c r="A167" s="4">
        <v>100164</v>
      </c>
      <c r="B167" s="7">
        <v>45465</v>
      </c>
      <c r="C167" s="4">
        <v>1162</v>
      </c>
      <c r="D167" s="4" t="s">
        <v>102</v>
      </c>
      <c r="E167" s="4" t="s">
        <v>80</v>
      </c>
      <c r="F167" s="4" t="s">
        <v>340</v>
      </c>
      <c r="G167" s="4" t="s">
        <v>103</v>
      </c>
      <c r="H167" s="4" t="s">
        <v>85</v>
      </c>
      <c r="I167" s="4" t="s">
        <v>340</v>
      </c>
      <c r="J167" s="6">
        <v>330</v>
      </c>
    </row>
    <row r="168" spans="1:10">
      <c r="A168" s="4">
        <v>100165</v>
      </c>
      <c r="B168" s="7">
        <v>45466</v>
      </c>
      <c r="C168" s="4">
        <v>1019</v>
      </c>
      <c r="D168" s="4" t="s">
        <v>102</v>
      </c>
      <c r="E168" s="4" t="s">
        <v>80</v>
      </c>
      <c r="F168" s="4" t="s">
        <v>340</v>
      </c>
      <c r="G168" s="4" t="s">
        <v>104</v>
      </c>
      <c r="H168" s="4" t="s">
        <v>87</v>
      </c>
      <c r="I168" s="4" t="s">
        <v>340</v>
      </c>
      <c r="J168" s="6">
        <v>2564</v>
      </c>
    </row>
    <row r="169" spans="1:10">
      <c r="A169" s="4">
        <v>100166</v>
      </c>
      <c r="B169" s="7">
        <v>45466</v>
      </c>
      <c r="C169" s="4">
        <v>1043</v>
      </c>
      <c r="D169" s="4" t="s">
        <v>101</v>
      </c>
      <c r="E169" s="4" t="s">
        <v>84</v>
      </c>
      <c r="F169" s="4" t="s">
        <v>340</v>
      </c>
      <c r="G169" s="4" t="s">
        <v>104</v>
      </c>
      <c r="H169" s="4" t="s">
        <v>87</v>
      </c>
      <c r="I169" s="4" t="s">
        <v>340</v>
      </c>
      <c r="J169" s="6">
        <v>3527</v>
      </c>
    </row>
    <row r="170" spans="1:10">
      <c r="A170" s="4">
        <v>100167</v>
      </c>
      <c r="B170" s="7">
        <v>45466</v>
      </c>
      <c r="C170" s="4">
        <v>1089</v>
      </c>
      <c r="D170" s="4" t="s">
        <v>104</v>
      </c>
      <c r="E170" s="4" t="s">
        <v>87</v>
      </c>
      <c r="F170" s="4" t="s">
        <v>340</v>
      </c>
      <c r="G170" s="4" t="s">
        <v>97</v>
      </c>
      <c r="H170" s="4" t="s">
        <v>80</v>
      </c>
      <c r="I170" s="4" t="s">
        <v>340</v>
      </c>
      <c r="J170" s="6">
        <v>2309</v>
      </c>
    </row>
    <row r="171" spans="1:10">
      <c r="A171" s="4">
        <v>100168</v>
      </c>
      <c r="B171" s="7">
        <v>45467</v>
      </c>
      <c r="C171" s="4">
        <v>1075</v>
      </c>
      <c r="D171" s="4" t="s">
        <v>99</v>
      </c>
      <c r="E171" s="4" t="s">
        <v>87</v>
      </c>
      <c r="F171" s="4" t="s">
        <v>340</v>
      </c>
      <c r="G171" s="4" t="s">
        <v>104</v>
      </c>
      <c r="H171" s="4" t="s">
        <v>83</v>
      </c>
      <c r="I171" s="4" t="s">
        <v>340</v>
      </c>
      <c r="J171" s="6">
        <v>550</v>
      </c>
    </row>
    <row r="172" spans="1:10">
      <c r="A172" s="4">
        <v>100169</v>
      </c>
      <c r="B172" s="7">
        <v>45467</v>
      </c>
      <c r="C172" s="4">
        <v>1199</v>
      </c>
      <c r="D172" s="4" t="s">
        <v>104</v>
      </c>
      <c r="E172" s="4" t="s">
        <v>83</v>
      </c>
      <c r="F172" s="4" t="s">
        <v>340</v>
      </c>
      <c r="G172" s="4" t="s">
        <v>103</v>
      </c>
      <c r="H172" s="4" t="s">
        <v>87</v>
      </c>
      <c r="I172" s="4" t="s">
        <v>340</v>
      </c>
      <c r="J172" s="6">
        <v>1401</v>
      </c>
    </row>
    <row r="173" spans="1:10">
      <c r="A173" s="4">
        <v>100170</v>
      </c>
      <c r="B173" s="7">
        <v>45467</v>
      </c>
      <c r="C173" s="4">
        <v>1085</v>
      </c>
      <c r="D173" s="4" t="s">
        <v>102</v>
      </c>
      <c r="E173" s="4" t="s">
        <v>84</v>
      </c>
      <c r="F173" s="4" t="s">
        <v>340</v>
      </c>
      <c r="G173" s="4" t="s">
        <v>341</v>
      </c>
      <c r="H173" s="4" t="s">
        <v>341</v>
      </c>
      <c r="I173" s="4" t="s">
        <v>341</v>
      </c>
      <c r="J173" s="6">
        <v>4727</v>
      </c>
    </row>
    <row r="174" spans="1:10">
      <c r="A174" s="4">
        <v>100171</v>
      </c>
      <c r="B174" s="7">
        <v>45468</v>
      </c>
      <c r="C174" s="4">
        <v>1127</v>
      </c>
      <c r="D174" s="4" t="s">
        <v>104</v>
      </c>
      <c r="E174" s="4" t="s">
        <v>80</v>
      </c>
      <c r="F174" s="4" t="s">
        <v>340</v>
      </c>
      <c r="G174" s="4" t="s">
        <v>341</v>
      </c>
      <c r="H174" s="4" t="s">
        <v>341</v>
      </c>
      <c r="I174" s="4" t="s">
        <v>341</v>
      </c>
      <c r="J174" s="6">
        <v>824</v>
      </c>
    </row>
    <row r="175" spans="1:10">
      <c r="A175" s="4">
        <v>100172</v>
      </c>
      <c r="B175" s="7">
        <v>45468</v>
      </c>
      <c r="C175" s="4">
        <v>1180</v>
      </c>
      <c r="D175" s="4" t="s">
        <v>103</v>
      </c>
      <c r="E175" s="4" t="s">
        <v>83</v>
      </c>
      <c r="F175" s="4" t="s">
        <v>340</v>
      </c>
      <c r="G175" s="4" t="s">
        <v>99</v>
      </c>
      <c r="H175" s="4" t="s">
        <v>84</v>
      </c>
      <c r="I175" s="4" t="s">
        <v>340</v>
      </c>
      <c r="J175" s="6">
        <v>201</v>
      </c>
    </row>
    <row r="176" spans="1:10">
      <c r="A176" s="4">
        <v>100173</v>
      </c>
      <c r="B176" s="7">
        <v>45469</v>
      </c>
      <c r="C176" s="4">
        <v>1031</v>
      </c>
      <c r="D176" s="4" t="s">
        <v>100</v>
      </c>
      <c r="E176" s="4" t="s">
        <v>85</v>
      </c>
      <c r="F176" s="4" t="s">
        <v>340</v>
      </c>
      <c r="G176" s="4" t="s">
        <v>97</v>
      </c>
      <c r="H176" s="4" t="s">
        <v>85</v>
      </c>
      <c r="I176" s="4" t="s">
        <v>340</v>
      </c>
      <c r="J176" s="6">
        <v>2882</v>
      </c>
    </row>
    <row r="177" spans="1:10">
      <c r="A177" s="4">
        <v>100174</v>
      </c>
      <c r="B177" s="7">
        <v>45469</v>
      </c>
      <c r="C177" s="4">
        <v>1096</v>
      </c>
      <c r="D177" s="4" t="s">
        <v>102</v>
      </c>
      <c r="E177" s="4" t="s">
        <v>80</v>
      </c>
      <c r="F177" s="4" t="s">
        <v>340</v>
      </c>
      <c r="G177" s="4" t="s">
        <v>99</v>
      </c>
      <c r="H177" s="4" t="s">
        <v>87</v>
      </c>
      <c r="I177" s="4" t="s">
        <v>340</v>
      </c>
      <c r="J177" s="6">
        <v>701</v>
      </c>
    </row>
    <row r="178" spans="1:10">
      <c r="A178" s="4">
        <v>100175</v>
      </c>
      <c r="B178" s="7">
        <v>45470</v>
      </c>
      <c r="C178" s="4">
        <v>1104</v>
      </c>
      <c r="D178" s="4" t="s">
        <v>104</v>
      </c>
      <c r="E178" s="4" t="s">
        <v>86</v>
      </c>
      <c r="F178" s="4" t="s">
        <v>340</v>
      </c>
      <c r="G178" s="4" t="s">
        <v>104</v>
      </c>
      <c r="H178" s="4" t="s">
        <v>80</v>
      </c>
      <c r="I178" s="4" t="s">
        <v>340</v>
      </c>
      <c r="J178" s="6">
        <v>2109</v>
      </c>
    </row>
    <row r="179" spans="1:10">
      <c r="A179" s="4">
        <v>100176</v>
      </c>
      <c r="B179" s="7">
        <v>45471</v>
      </c>
      <c r="C179" s="4">
        <v>1141</v>
      </c>
      <c r="D179" s="4" t="s">
        <v>99</v>
      </c>
      <c r="E179" s="4" t="s">
        <v>86</v>
      </c>
      <c r="F179" s="4" t="s">
        <v>340</v>
      </c>
      <c r="G179" s="4" t="s">
        <v>100</v>
      </c>
      <c r="H179" s="4" t="s">
        <v>80</v>
      </c>
      <c r="I179" s="4" t="s">
        <v>340</v>
      </c>
      <c r="J179" s="6">
        <v>1468</v>
      </c>
    </row>
    <row r="180" spans="1:10">
      <c r="A180" s="4">
        <v>100177</v>
      </c>
      <c r="B180" s="7">
        <v>45472</v>
      </c>
      <c r="C180" s="4">
        <v>1039</v>
      </c>
      <c r="D180" s="4" t="s">
        <v>102</v>
      </c>
      <c r="E180" s="4" t="s">
        <v>80</v>
      </c>
      <c r="F180" s="4" t="s">
        <v>340</v>
      </c>
      <c r="G180" s="4" t="s">
        <v>97</v>
      </c>
      <c r="H180" s="4" t="s">
        <v>86</v>
      </c>
      <c r="I180" s="4" t="s">
        <v>340</v>
      </c>
      <c r="J180" s="6">
        <v>3262</v>
      </c>
    </row>
    <row r="181" spans="1:10">
      <c r="A181" s="4">
        <v>100178</v>
      </c>
      <c r="B181" s="7">
        <v>45472</v>
      </c>
      <c r="C181" s="4">
        <v>1059</v>
      </c>
      <c r="D181" s="4" t="s">
        <v>103</v>
      </c>
      <c r="E181" s="4" t="s">
        <v>89</v>
      </c>
      <c r="F181" s="4" t="s">
        <v>340</v>
      </c>
      <c r="G181" s="4" t="s">
        <v>101</v>
      </c>
      <c r="H181" s="4" t="s">
        <v>87</v>
      </c>
      <c r="I181" s="4" t="s">
        <v>340</v>
      </c>
      <c r="J181" s="6">
        <v>3109</v>
      </c>
    </row>
    <row r="182" spans="1:10">
      <c r="A182" s="4">
        <v>100179</v>
      </c>
      <c r="B182" s="7">
        <v>45472</v>
      </c>
      <c r="C182" s="4">
        <v>1021</v>
      </c>
      <c r="D182" s="4" t="s">
        <v>102</v>
      </c>
      <c r="E182" s="4" t="s">
        <v>85</v>
      </c>
      <c r="F182" s="4" t="s">
        <v>340</v>
      </c>
      <c r="G182" s="4" t="s">
        <v>100</v>
      </c>
      <c r="H182" s="4" t="s">
        <v>86</v>
      </c>
      <c r="I182" s="4" t="s">
        <v>340</v>
      </c>
      <c r="J182" s="6">
        <v>1307</v>
      </c>
    </row>
    <row r="183" spans="1:10">
      <c r="A183" s="4">
        <v>100180</v>
      </c>
      <c r="B183" s="7">
        <v>45472</v>
      </c>
      <c r="C183" s="4">
        <v>1168</v>
      </c>
      <c r="D183" s="4" t="s">
        <v>100</v>
      </c>
      <c r="E183" s="4" t="s">
        <v>89</v>
      </c>
      <c r="F183" s="4" t="s">
        <v>340</v>
      </c>
      <c r="G183" s="4" t="s">
        <v>99</v>
      </c>
      <c r="H183" s="4" t="s">
        <v>80</v>
      </c>
      <c r="I183" s="4" t="s">
        <v>340</v>
      </c>
      <c r="J183" s="6">
        <v>2924</v>
      </c>
    </row>
    <row r="184" spans="1:10">
      <c r="A184" s="4">
        <v>100181</v>
      </c>
      <c r="B184" s="7">
        <v>45472</v>
      </c>
      <c r="C184" s="4">
        <v>1192</v>
      </c>
      <c r="D184" s="4" t="s">
        <v>101</v>
      </c>
      <c r="E184" s="4" t="s">
        <v>85</v>
      </c>
      <c r="F184" s="4" t="s">
        <v>340</v>
      </c>
      <c r="G184" s="4" t="s">
        <v>341</v>
      </c>
      <c r="H184" s="4" t="s">
        <v>341</v>
      </c>
      <c r="I184" s="4" t="s">
        <v>341</v>
      </c>
      <c r="J184" s="6">
        <v>157</v>
      </c>
    </row>
    <row r="185" spans="1:10">
      <c r="A185" s="4">
        <v>100182</v>
      </c>
      <c r="B185" s="7">
        <v>45472</v>
      </c>
      <c r="C185" s="4">
        <v>1140</v>
      </c>
      <c r="D185" s="4" t="s">
        <v>103</v>
      </c>
      <c r="E185" s="4" t="s">
        <v>80</v>
      </c>
      <c r="F185" s="4" t="s">
        <v>340</v>
      </c>
      <c r="G185" s="4" t="s">
        <v>100</v>
      </c>
      <c r="H185" s="4" t="s">
        <v>84</v>
      </c>
      <c r="I185" s="4" t="s">
        <v>340</v>
      </c>
      <c r="J185" s="6">
        <v>3645</v>
      </c>
    </row>
    <row r="186" spans="1:10">
      <c r="A186" s="4">
        <v>100183</v>
      </c>
      <c r="B186" s="7">
        <v>45473</v>
      </c>
      <c r="C186" s="4">
        <v>1079</v>
      </c>
      <c r="D186" s="4" t="s">
        <v>103</v>
      </c>
      <c r="E186" s="4" t="s">
        <v>89</v>
      </c>
      <c r="F186" s="4" t="s">
        <v>340</v>
      </c>
      <c r="G186" s="4" t="s">
        <v>104</v>
      </c>
      <c r="H186" s="4" t="s">
        <v>86</v>
      </c>
      <c r="I186" s="4" t="s">
        <v>340</v>
      </c>
      <c r="J186" s="6">
        <v>3148</v>
      </c>
    </row>
    <row r="187" spans="1:10">
      <c r="A187" s="4">
        <v>100184</v>
      </c>
      <c r="B187" s="7">
        <v>45474</v>
      </c>
      <c r="C187" s="4">
        <v>1048</v>
      </c>
      <c r="D187" s="4" t="s">
        <v>99</v>
      </c>
      <c r="E187" s="4" t="s">
        <v>89</v>
      </c>
      <c r="F187" s="4" t="s">
        <v>340</v>
      </c>
      <c r="G187" s="4" t="s">
        <v>100</v>
      </c>
      <c r="H187" s="4" t="s">
        <v>84</v>
      </c>
      <c r="I187" s="4" t="s">
        <v>340</v>
      </c>
      <c r="J187" s="6">
        <v>3831</v>
      </c>
    </row>
    <row r="188" spans="1:10">
      <c r="A188" s="4">
        <v>100185</v>
      </c>
      <c r="B188" s="7">
        <v>45474</v>
      </c>
      <c r="C188" s="4">
        <v>1091</v>
      </c>
      <c r="D188" s="4" t="s">
        <v>101</v>
      </c>
      <c r="E188" s="4" t="s">
        <v>80</v>
      </c>
      <c r="F188" s="4" t="s">
        <v>340</v>
      </c>
      <c r="G188" s="4" t="s">
        <v>104</v>
      </c>
      <c r="H188" s="4" t="s">
        <v>84</v>
      </c>
      <c r="I188" s="4" t="s">
        <v>340</v>
      </c>
      <c r="J188" s="6">
        <v>4264</v>
      </c>
    </row>
    <row r="189" spans="1:10">
      <c r="A189" s="4">
        <v>100186</v>
      </c>
      <c r="B189" s="7">
        <v>45475</v>
      </c>
      <c r="C189" s="4">
        <v>1132</v>
      </c>
      <c r="D189" s="4" t="s">
        <v>97</v>
      </c>
      <c r="E189" s="4" t="s">
        <v>87</v>
      </c>
      <c r="F189" s="4" t="s">
        <v>340</v>
      </c>
      <c r="G189" s="4" t="s">
        <v>103</v>
      </c>
      <c r="H189" s="4" t="s">
        <v>87</v>
      </c>
      <c r="I189" s="4" t="s">
        <v>340</v>
      </c>
      <c r="J189" s="6">
        <v>4823</v>
      </c>
    </row>
    <row r="190" spans="1:10">
      <c r="A190" s="4">
        <v>100187</v>
      </c>
      <c r="B190" s="7">
        <v>45475</v>
      </c>
      <c r="C190" s="4">
        <v>1065</v>
      </c>
      <c r="D190" s="4" t="s">
        <v>104</v>
      </c>
      <c r="E190" s="4" t="s">
        <v>83</v>
      </c>
      <c r="F190" s="4" t="s">
        <v>340</v>
      </c>
      <c r="G190" s="4" t="s">
        <v>101</v>
      </c>
      <c r="H190" s="4" t="s">
        <v>87</v>
      </c>
      <c r="I190" s="4" t="s">
        <v>340</v>
      </c>
      <c r="J190" s="6">
        <v>4614</v>
      </c>
    </row>
    <row r="191" spans="1:10">
      <c r="A191" s="4">
        <v>100188</v>
      </c>
      <c r="B191" s="7">
        <v>45476</v>
      </c>
      <c r="C191" s="4">
        <v>1010</v>
      </c>
      <c r="D191" s="4" t="s">
        <v>103</v>
      </c>
      <c r="E191" s="4" t="s">
        <v>80</v>
      </c>
      <c r="F191" s="4" t="s">
        <v>340</v>
      </c>
      <c r="G191" s="4" t="s">
        <v>104</v>
      </c>
      <c r="H191" s="4" t="s">
        <v>89</v>
      </c>
      <c r="I191" s="4" t="s">
        <v>340</v>
      </c>
      <c r="J191" s="6">
        <v>3402</v>
      </c>
    </row>
    <row r="192" spans="1:10">
      <c r="A192" s="4">
        <v>100189</v>
      </c>
      <c r="B192" s="7">
        <v>45476</v>
      </c>
      <c r="C192" s="4">
        <v>1197</v>
      </c>
      <c r="D192" s="4" t="s">
        <v>104</v>
      </c>
      <c r="E192" s="4" t="s">
        <v>86</v>
      </c>
      <c r="F192" s="4" t="s">
        <v>340</v>
      </c>
      <c r="G192" s="4" t="s">
        <v>99</v>
      </c>
      <c r="H192" s="4" t="s">
        <v>83</v>
      </c>
      <c r="I192" s="4" t="s">
        <v>340</v>
      </c>
      <c r="J192" s="6">
        <v>3042</v>
      </c>
    </row>
    <row r="193" spans="1:10">
      <c r="A193" s="4">
        <v>100190</v>
      </c>
      <c r="B193" s="7">
        <v>45476</v>
      </c>
      <c r="C193" s="4">
        <v>1012</v>
      </c>
      <c r="D193" s="4" t="s">
        <v>341</v>
      </c>
      <c r="E193" s="4" t="s">
        <v>341</v>
      </c>
      <c r="F193" s="4" t="s">
        <v>341</v>
      </c>
      <c r="G193" s="4" t="s">
        <v>100</v>
      </c>
      <c r="H193" s="4" t="s">
        <v>80</v>
      </c>
      <c r="I193" s="4" t="s">
        <v>340</v>
      </c>
      <c r="J193" s="6">
        <v>372</v>
      </c>
    </row>
    <row r="194" spans="1:10">
      <c r="A194" s="4">
        <v>100191</v>
      </c>
      <c r="B194" s="7">
        <v>45477</v>
      </c>
      <c r="C194" s="4">
        <v>1071</v>
      </c>
      <c r="D194" s="4" t="s">
        <v>102</v>
      </c>
      <c r="E194" s="4" t="s">
        <v>86</v>
      </c>
      <c r="F194" s="4" t="s">
        <v>340</v>
      </c>
      <c r="G194" s="4" t="s">
        <v>341</v>
      </c>
      <c r="H194" s="4" t="s">
        <v>341</v>
      </c>
      <c r="I194" s="4" t="s">
        <v>341</v>
      </c>
      <c r="J194" s="6">
        <v>3852</v>
      </c>
    </row>
    <row r="195" spans="1:10">
      <c r="A195" s="4">
        <v>100192</v>
      </c>
      <c r="B195" s="7">
        <v>45477</v>
      </c>
      <c r="C195" s="4">
        <v>1177</v>
      </c>
      <c r="D195" s="4" t="s">
        <v>102</v>
      </c>
      <c r="E195" s="4" t="s">
        <v>88</v>
      </c>
      <c r="F195" s="4" t="s">
        <v>340</v>
      </c>
      <c r="G195" s="4" t="s">
        <v>341</v>
      </c>
      <c r="H195" s="4" t="s">
        <v>341</v>
      </c>
      <c r="I195" s="4" t="s">
        <v>341</v>
      </c>
      <c r="J195" s="6">
        <v>4993</v>
      </c>
    </row>
    <row r="196" spans="1:10">
      <c r="A196" s="4">
        <v>100193</v>
      </c>
      <c r="B196" s="7">
        <v>45478</v>
      </c>
      <c r="C196" s="4">
        <v>1179</v>
      </c>
      <c r="D196" s="4" t="s">
        <v>100</v>
      </c>
      <c r="E196" s="4" t="s">
        <v>83</v>
      </c>
      <c r="F196" s="4" t="s">
        <v>340</v>
      </c>
      <c r="G196" s="4" t="s">
        <v>104</v>
      </c>
      <c r="H196" s="4" t="s">
        <v>87</v>
      </c>
      <c r="I196" s="4" t="s">
        <v>340</v>
      </c>
      <c r="J196" s="6">
        <v>3181</v>
      </c>
    </row>
    <row r="197" spans="1:10">
      <c r="A197" s="4">
        <v>100194</v>
      </c>
      <c r="B197" s="7">
        <v>45478</v>
      </c>
      <c r="C197" s="4">
        <v>1080</v>
      </c>
      <c r="D197" s="4" t="s">
        <v>104</v>
      </c>
      <c r="E197" s="4" t="s">
        <v>87</v>
      </c>
      <c r="F197" s="4" t="s">
        <v>340</v>
      </c>
      <c r="G197" s="4" t="s">
        <v>103</v>
      </c>
      <c r="H197" s="4" t="s">
        <v>83</v>
      </c>
      <c r="I197" s="4" t="s">
        <v>340</v>
      </c>
      <c r="J197" s="6">
        <v>1506</v>
      </c>
    </row>
    <row r="198" spans="1:10">
      <c r="A198" s="4">
        <v>100195</v>
      </c>
      <c r="B198" s="7">
        <v>45478</v>
      </c>
      <c r="C198" s="4">
        <v>1179</v>
      </c>
      <c r="D198" s="4" t="s">
        <v>97</v>
      </c>
      <c r="E198" s="4" t="s">
        <v>88</v>
      </c>
      <c r="F198" s="4" t="s">
        <v>340</v>
      </c>
      <c r="G198" s="4" t="s">
        <v>104</v>
      </c>
      <c r="H198" s="4" t="s">
        <v>80</v>
      </c>
      <c r="I198" s="4" t="s">
        <v>340</v>
      </c>
      <c r="J198" s="6">
        <v>1810</v>
      </c>
    </row>
    <row r="199" spans="1:10">
      <c r="A199" s="4">
        <v>100196</v>
      </c>
      <c r="B199" s="7">
        <v>45479</v>
      </c>
      <c r="C199" s="4">
        <v>1128</v>
      </c>
      <c r="D199" s="4" t="s">
        <v>341</v>
      </c>
      <c r="E199" s="4" t="s">
        <v>341</v>
      </c>
      <c r="F199" s="4" t="s">
        <v>341</v>
      </c>
      <c r="G199" s="4" t="s">
        <v>102</v>
      </c>
      <c r="H199" s="4" t="s">
        <v>84</v>
      </c>
      <c r="I199" s="4" t="s">
        <v>340</v>
      </c>
      <c r="J199" s="6">
        <v>4955</v>
      </c>
    </row>
    <row r="200" spans="1:10">
      <c r="A200" s="4">
        <v>100197</v>
      </c>
      <c r="B200" s="7">
        <v>45479</v>
      </c>
      <c r="C200" s="4">
        <v>1153</v>
      </c>
      <c r="D200" s="4" t="s">
        <v>103</v>
      </c>
      <c r="E200" s="4" t="s">
        <v>83</v>
      </c>
      <c r="F200" s="4" t="s">
        <v>340</v>
      </c>
      <c r="G200" s="4" t="s">
        <v>101</v>
      </c>
      <c r="H200" s="4" t="s">
        <v>83</v>
      </c>
      <c r="I200" s="4" t="s">
        <v>340</v>
      </c>
      <c r="J200" s="6">
        <v>637</v>
      </c>
    </row>
    <row r="201" spans="1:10">
      <c r="A201" s="4">
        <v>100198</v>
      </c>
      <c r="B201" s="7">
        <v>45480</v>
      </c>
      <c r="C201" s="4">
        <v>1133</v>
      </c>
      <c r="D201" s="4" t="s">
        <v>103</v>
      </c>
      <c r="E201" s="4" t="s">
        <v>87</v>
      </c>
      <c r="F201" s="4" t="s">
        <v>340</v>
      </c>
      <c r="G201" s="4" t="s">
        <v>99</v>
      </c>
      <c r="H201" s="4" t="s">
        <v>80</v>
      </c>
      <c r="I201" s="4" t="s">
        <v>340</v>
      </c>
      <c r="J201" s="6">
        <v>182</v>
      </c>
    </row>
    <row r="202" spans="1:10">
      <c r="A202" s="4">
        <v>100199</v>
      </c>
      <c r="B202" s="7">
        <v>45480</v>
      </c>
      <c r="C202" s="4">
        <v>1178</v>
      </c>
      <c r="D202" s="4" t="s">
        <v>341</v>
      </c>
      <c r="E202" s="4" t="s">
        <v>341</v>
      </c>
      <c r="F202" s="4" t="s">
        <v>341</v>
      </c>
      <c r="G202" s="4" t="s">
        <v>100</v>
      </c>
      <c r="H202" s="4" t="s">
        <v>87</v>
      </c>
      <c r="I202" s="4" t="s">
        <v>340</v>
      </c>
      <c r="J202" s="6">
        <v>3274</v>
      </c>
    </row>
    <row r="203" spans="1:10">
      <c r="A203" s="4">
        <v>100200</v>
      </c>
      <c r="B203" s="7">
        <v>45481</v>
      </c>
      <c r="C203" s="4">
        <v>1011</v>
      </c>
      <c r="D203" s="4" t="s">
        <v>97</v>
      </c>
      <c r="E203" s="4" t="s">
        <v>88</v>
      </c>
      <c r="F203" s="4" t="s">
        <v>340</v>
      </c>
      <c r="G203" s="4" t="s">
        <v>100</v>
      </c>
      <c r="H203" s="4" t="s">
        <v>88</v>
      </c>
      <c r="I203" s="4" t="s">
        <v>340</v>
      </c>
      <c r="J203" s="6">
        <v>590</v>
      </c>
    </row>
    <row r="204" spans="1:10">
      <c r="A204" s="4">
        <v>100201</v>
      </c>
      <c r="B204" s="7">
        <v>45482</v>
      </c>
      <c r="C204" s="4">
        <v>1066</v>
      </c>
      <c r="D204" s="4" t="s">
        <v>101</v>
      </c>
      <c r="E204" s="4" t="s">
        <v>87</v>
      </c>
      <c r="F204" s="4" t="s">
        <v>340</v>
      </c>
      <c r="G204" s="4" t="s">
        <v>102</v>
      </c>
      <c r="H204" s="4" t="s">
        <v>83</v>
      </c>
      <c r="I204" s="4" t="s">
        <v>340</v>
      </c>
      <c r="J204" s="6">
        <v>4001</v>
      </c>
    </row>
    <row r="205" spans="1:10">
      <c r="A205" s="4">
        <v>100202</v>
      </c>
      <c r="B205" s="7">
        <v>45483</v>
      </c>
      <c r="C205" s="4">
        <v>1087</v>
      </c>
      <c r="D205" s="4" t="s">
        <v>341</v>
      </c>
      <c r="E205" s="4" t="s">
        <v>341</v>
      </c>
      <c r="F205" s="4" t="s">
        <v>341</v>
      </c>
      <c r="G205" s="4" t="s">
        <v>102</v>
      </c>
      <c r="H205" s="4" t="s">
        <v>80</v>
      </c>
      <c r="I205" s="4" t="s">
        <v>340</v>
      </c>
      <c r="J205" s="6">
        <v>2537</v>
      </c>
    </row>
    <row r="206" spans="1:10">
      <c r="A206" s="4">
        <v>100203</v>
      </c>
      <c r="B206" s="7">
        <v>45484</v>
      </c>
      <c r="C206" s="4">
        <v>1179</v>
      </c>
      <c r="D206" s="4" t="s">
        <v>101</v>
      </c>
      <c r="E206" s="4" t="s">
        <v>84</v>
      </c>
      <c r="F206" s="4" t="s">
        <v>340</v>
      </c>
      <c r="G206" s="4" t="s">
        <v>104</v>
      </c>
      <c r="H206" s="4" t="s">
        <v>89</v>
      </c>
      <c r="I206" s="4" t="s">
        <v>340</v>
      </c>
      <c r="J206" s="6">
        <v>426</v>
      </c>
    </row>
    <row r="207" spans="1:10">
      <c r="A207" s="4">
        <v>100204</v>
      </c>
      <c r="B207" s="7">
        <v>45485</v>
      </c>
      <c r="C207" s="4">
        <v>1015</v>
      </c>
      <c r="D207" s="4" t="s">
        <v>97</v>
      </c>
      <c r="E207" s="4" t="s">
        <v>88</v>
      </c>
      <c r="F207" s="4" t="s">
        <v>340</v>
      </c>
      <c r="G207" s="4" t="s">
        <v>99</v>
      </c>
      <c r="H207" s="4" t="s">
        <v>88</v>
      </c>
      <c r="I207" s="4" t="s">
        <v>340</v>
      </c>
      <c r="J207" s="6">
        <v>1025</v>
      </c>
    </row>
    <row r="208" spans="1:10">
      <c r="A208" s="4">
        <v>100205</v>
      </c>
      <c r="B208" s="7">
        <v>45485</v>
      </c>
      <c r="C208" s="4">
        <v>1042</v>
      </c>
      <c r="D208" s="4" t="s">
        <v>100</v>
      </c>
      <c r="E208" s="4" t="s">
        <v>89</v>
      </c>
      <c r="F208" s="4" t="s">
        <v>340</v>
      </c>
      <c r="G208" s="4" t="s">
        <v>100</v>
      </c>
      <c r="H208" s="4" t="s">
        <v>88</v>
      </c>
      <c r="I208" s="4" t="s">
        <v>340</v>
      </c>
      <c r="J208" s="6">
        <v>1803</v>
      </c>
    </row>
    <row r="209" spans="1:10">
      <c r="A209" s="4">
        <v>100206</v>
      </c>
      <c r="B209" s="7">
        <v>45485</v>
      </c>
      <c r="C209" s="4">
        <v>1028</v>
      </c>
      <c r="D209" s="4" t="s">
        <v>97</v>
      </c>
      <c r="E209" s="4" t="s">
        <v>83</v>
      </c>
      <c r="F209" s="4" t="s">
        <v>340</v>
      </c>
      <c r="G209" s="4" t="s">
        <v>102</v>
      </c>
      <c r="H209" s="4" t="s">
        <v>88</v>
      </c>
      <c r="I209" s="4" t="s">
        <v>340</v>
      </c>
      <c r="J209" s="6">
        <v>3363</v>
      </c>
    </row>
    <row r="210" spans="1:10">
      <c r="A210" s="4">
        <v>100207</v>
      </c>
      <c r="B210" s="7">
        <v>45485</v>
      </c>
      <c r="C210" s="4">
        <v>1127</v>
      </c>
      <c r="D210" s="4" t="s">
        <v>104</v>
      </c>
      <c r="E210" s="4" t="s">
        <v>80</v>
      </c>
      <c r="F210" s="4" t="s">
        <v>340</v>
      </c>
      <c r="G210" s="4" t="s">
        <v>97</v>
      </c>
      <c r="H210" s="4" t="s">
        <v>86</v>
      </c>
      <c r="I210" s="4" t="s">
        <v>340</v>
      </c>
      <c r="J210" s="6">
        <v>4856</v>
      </c>
    </row>
    <row r="211" spans="1:10">
      <c r="A211" s="4">
        <v>100208</v>
      </c>
      <c r="B211" s="7">
        <v>45486</v>
      </c>
      <c r="C211" s="4">
        <v>1001</v>
      </c>
      <c r="D211" s="4" t="s">
        <v>101</v>
      </c>
      <c r="E211" s="4" t="s">
        <v>84</v>
      </c>
      <c r="F211" s="4" t="s">
        <v>340</v>
      </c>
      <c r="G211" s="4" t="s">
        <v>100</v>
      </c>
      <c r="H211" s="4" t="s">
        <v>87</v>
      </c>
      <c r="I211" s="4" t="s">
        <v>340</v>
      </c>
      <c r="J211" s="6">
        <v>1377</v>
      </c>
    </row>
    <row r="212" spans="1:10">
      <c r="A212" s="4">
        <v>100209</v>
      </c>
      <c r="B212" s="7">
        <v>45486</v>
      </c>
      <c r="C212" s="4">
        <v>1018</v>
      </c>
      <c r="D212" s="4" t="s">
        <v>341</v>
      </c>
      <c r="E212" s="4" t="s">
        <v>341</v>
      </c>
      <c r="F212" s="4" t="s">
        <v>341</v>
      </c>
      <c r="G212" s="4" t="s">
        <v>99</v>
      </c>
      <c r="H212" s="4" t="s">
        <v>85</v>
      </c>
      <c r="I212" s="4" t="s">
        <v>340</v>
      </c>
      <c r="J212" s="6">
        <v>2105</v>
      </c>
    </row>
    <row r="213" spans="1:10">
      <c r="A213" s="4">
        <v>100210</v>
      </c>
      <c r="B213" s="7">
        <v>45487</v>
      </c>
      <c r="C213" s="4">
        <v>1134</v>
      </c>
      <c r="D213" s="4" t="s">
        <v>100</v>
      </c>
      <c r="E213" s="4" t="s">
        <v>89</v>
      </c>
      <c r="F213" s="4" t="s">
        <v>340</v>
      </c>
      <c r="G213" s="4" t="s">
        <v>341</v>
      </c>
      <c r="H213" s="4" t="s">
        <v>341</v>
      </c>
      <c r="I213" s="4" t="s">
        <v>341</v>
      </c>
      <c r="J213" s="6">
        <v>3650</v>
      </c>
    </row>
    <row r="214" spans="1:10">
      <c r="A214" s="4">
        <v>100211</v>
      </c>
      <c r="B214" s="7">
        <v>45488</v>
      </c>
      <c r="C214" s="4">
        <v>1152</v>
      </c>
      <c r="D214" s="4" t="s">
        <v>100</v>
      </c>
      <c r="E214" s="4" t="s">
        <v>88</v>
      </c>
      <c r="F214" s="4" t="s">
        <v>340</v>
      </c>
      <c r="G214" s="4" t="s">
        <v>102</v>
      </c>
      <c r="H214" s="4" t="s">
        <v>88</v>
      </c>
      <c r="I214" s="4" t="s">
        <v>340</v>
      </c>
      <c r="J214" s="6">
        <v>1556</v>
      </c>
    </row>
    <row r="215" spans="1:10">
      <c r="A215" s="4">
        <v>100212</v>
      </c>
      <c r="B215" s="7">
        <v>45488</v>
      </c>
      <c r="C215" s="4">
        <v>1162</v>
      </c>
      <c r="D215" s="4" t="s">
        <v>101</v>
      </c>
      <c r="E215" s="4" t="s">
        <v>89</v>
      </c>
      <c r="F215" s="4" t="s">
        <v>340</v>
      </c>
      <c r="G215" s="4" t="s">
        <v>97</v>
      </c>
      <c r="H215" s="4" t="s">
        <v>89</v>
      </c>
      <c r="I215" s="4" t="s">
        <v>340</v>
      </c>
      <c r="J215" s="6">
        <v>2288</v>
      </c>
    </row>
    <row r="216" spans="1:10">
      <c r="A216" s="4">
        <v>100213</v>
      </c>
      <c r="B216" s="7">
        <v>45489</v>
      </c>
      <c r="C216" s="4">
        <v>1158</v>
      </c>
      <c r="D216" s="4" t="s">
        <v>104</v>
      </c>
      <c r="E216" s="4" t="s">
        <v>84</v>
      </c>
      <c r="F216" s="4" t="s">
        <v>340</v>
      </c>
      <c r="G216" s="4" t="s">
        <v>101</v>
      </c>
      <c r="H216" s="4" t="s">
        <v>85</v>
      </c>
      <c r="I216" s="4" t="s">
        <v>340</v>
      </c>
      <c r="J216" s="6">
        <v>2386</v>
      </c>
    </row>
    <row r="217" spans="1:10">
      <c r="A217" s="4">
        <v>100214</v>
      </c>
      <c r="B217" s="7">
        <v>45489</v>
      </c>
      <c r="C217" s="4">
        <v>1136</v>
      </c>
      <c r="D217" s="4" t="s">
        <v>97</v>
      </c>
      <c r="E217" s="4" t="s">
        <v>80</v>
      </c>
      <c r="F217" s="4" t="s">
        <v>340</v>
      </c>
      <c r="G217" s="4" t="s">
        <v>100</v>
      </c>
      <c r="H217" s="4" t="s">
        <v>85</v>
      </c>
      <c r="I217" s="4" t="s">
        <v>340</v>
      </c>
      <c r="J217" s="6">
        <v>4866</v>
      </c>
    </row>
    <row r="218" spans="1:10">
      <c r="A218" s="4">
        <v>100215</v>
      </c>
      <c r="B218" s="7">
        <v>45489</v>
      </c>
      <c r="C218" s="4">
        <v>1039</v>
      </c>
      <c r="D218" s="4" t="s">
        <v>102</v>
      </c>
      <c r="E218" s="4" t="s">
        <v>85</v>
      </c>
      <c r="F218" s="4" t="s">
        <v>340</v>
      </c>
      <c r="G218" s="4" t="s">
        <v>99</v>
      </c>
      <c r="H218" s="4" t="s">
        <v>89</v>
      </c>
      <c r="I218" s="4" t="s">
        <v>340</v>
      </c>
      <c r="J218" s="6">
        <v>1318</v>
      </c>
    </row>
    <row r="219" spans="1:10">
      <c r="A219" s="4">
        <v>100216</v>
      </c>
      <c r="B219" s="7">
        <v>45489</v>
      </c>
      <c r="C219" s="4">
        <v>1087</v>
      </c>
      <c r="D219" s="4" t="s">
        <v>97</v>
      </c>
      <c r="E219" s="4" t="s">
        <v>89</v>
      </c>
      <c r="F219" s="4" t="s">
        <v>340</v>
      </c>
      <c r="G219" s="4" t="s">
        <v>99</v>
      </c>
      <c r="H219" s="4" t="s">
        <v>84</v>
      </c>
      <c r="I219" s="4" t="s">
        <v>340</v>
      </c>
      <c r="J219" s="6">
        <v>2688</v>
      </c>
    </row>
    <row r="220" spans="1:10">
      <c r="A220" s="4">
        <v>100217</v>
      </c>
      <c r="B220" s="7">
        <v>45490</v>
      </c>
      <c r="C220" s="4">
        <v>1113</v>
      </c>
      <c r="D220" s="4" t="s">
        <v>97</v>
      </c>
      <c r="E220" s="4" t="s">
        <v>89</v>
      </c>
      <c r="F220" s="4" t="s">
        <v>340</v>
      </c>
      <c r="G220" s="4" t="s">
        <v>341</v>
      </c>
      <c r="H220" s="4" t="s">
        <v>341</v>
      </c>
      <c r="I220" s="4" t="s">
        <v>341</v>
      </c>
      <c r="J220" s="6">
        <v>4683</v>
      </c>
    </row>
    <row r="221" spans="1:10">
      <c r="A221" s="4">
        <v>100218</v>
      </c>
      <c r="B221" s="7">
        <v>45490</v>
      </c>
      <c r="C221" s="4">
        <v>1031</v>
      </c>
      <c r="D221" s="4" t="s">
        <v>100</v>
      </c>
      <c r="E221" s="4" t="s">
        <v>87</v>
      </c>
      <c r="F221" s="4" t="s">
        <v>340</v>
      </c>
      <c r="G221" s="4" t="s">
        <v>99</v>
      </c>
      <c r="H221" s="4" t="s">
        <v>87</v>
      </c>
      <c r="I221" s="4" t="s">
        <v>340</v>
      </c>
      <c r="J221" s="6">
        <v>3067</v>
      </c>
    </row>
    <row r="222" spans="1:10">
      <c r="A222" s="4">
        <v>100219</v>
      </c>
      <c r="B222" s="7">
        <v>45490</v>
      </c>
      <c r="C222" s="4">
        <v>1021</v>
      </c>
      <c r="D222" s="4" t="s">
        <v>101</v>
      </c>
      <c r="E222" s="4" t="s">
        <v>86</v>
      </c>
      <c r="F222" s="4" t="s">
        <v>340</v>
      </c>
      <c r="G222" s="4" t="s">
        <v>100</v>
      </c>
      <c r="H222" s="4" t="s">
        <v>85</v>
      </c>
      <c r="I222" s="4" t="s">
        <v>340</v>
      </c>
      <c r="J222" s="6">
        <v>3045</v>
      </c>
    </row>
    <row r="223" spans="1:10">
      <c r="A223" s="4">
        <v>100220</v>
      </c>
      <c r="B223" s="7">
        <v>45491</v>
      </c>
      <c r="C223" s="4">
        <v>1008</v>
      </c>
      <c r="D223" s="4" t="s">
        <v>104</v>
      </c>
      <c r="E223" s="4" t="s">
        <v>89</v>
      </c>
      <c r="F223" s="4" t="s">
        <v>340</v>
      </c>
      <c r="G223" s="4" t="s">
        <v>97</v>
      </c>
      <c r="H223" s="4" t="s">
        <v>80</v>
      </c>
      <c r="I223" s="4" t="s">
        <v>340</v>
      </c>
      <c r="J223" s="6">
        <v>3776</v>
      </c>
    </row>
    <row r="224" spans="1:10">
      <c r="A224" s="4">
        <v>100221</v>
      </c>
      <c r="B224" s="7">
        <v>45492</v>
      </c>
      <c r="C224" s="4">
        <v>1159</v>
      </c>
      <c r="D224" s="4" t="s">
        <v>99</v>
      </c>
      <c r="E224" s="4" t="s">
        <v>80</v>
      </c>
      <c r="F224" s="4" t="s">
        <v>340</v>
      </c>
      <c r="G224" s="4" t="s">
        <v>97</v>
      </c>
      <c r="H224" s="4" t="s">
        <v>83</v>
      </c>
      <c r="I224" s="4" t="s">
        <v>340</v>
      </c>
      <c r="J224" s="6">
        <v>4794</v>
      </c>
    </row>
    <row r="225" spans="1:10">
      <c r="A225" s="4">
        <v>100222</v>
      </c>
      <c r="B225" s="7">
        <v>45493</v>
      </c>
      <c r="C225" s="4">
        <v>1023</v>
      </c>
      <c r="D225" s="4" t="s">
        <v>103</v>
      </c>
      <c r="E225" s="4" t="s">
        <v>89</v>
      </c>
      <c r="F225" s="4" t="s">
        <v>340</v>
      </c>
      <c r="G225" s="4" t="s">
        <v>101</v>
      </c>
      <c r="H225" s="4" t="s">
        <v>85</v>
      </c>
      <c r="I225" s="4" t="s">
        <v>340</v>
      </c>
      <c r="J225" s="6">
        <v>3901</v>
      </c>
    </row>
    <row r="226" spans="1:10">
      <c r="A226" s="4">
        <v>100223</v>
      </c>
      <c r="B226" s="7">
        <v>45493</v>
      </c>
      <c r="C226" s="4">
        <v>1111</v>
      </c>
      <c r="D226" s="4" t="s">
        <v>104</v>
      </c>
      <c r="E226" s="4" t="s">
        <v>87</v>
      </c>
      <c r="F226" s="4" t="s">
        <v>340</v>
      </c>
      <c r="G226" s="4" t="s">
        <v>341</v>
      </c>
      <c r="H226" s="4" t="s">
        <v>341</v>
      </c>
      <c r="I226" s="4" t="s">
        <v>341</v>
      </c>
      <c r="J226" s="6">
        <v>3349</v>
      </c>
    </row>
    <row r="227" spans="1:10">
      <c r="A227" s="4">
        <v>100224</v>
      </c>
      <c r="B227" s="7">
        <v>45494</v>
      </c>
      <c r="C227" s="4">
        <v>1145</v>
      </c>
      <c r="D227" s="4" t="s">
        <v>97</v>
      </c>
      <c r="E227" s="4" t="s">
        <v>80</v>
      </c>
      <c r="F227" s="4" t="s">
        <v>340</v>
      </c>
      <c r="G227" s="4" t="s">
        <v>341</v>
      </c>
      <c r="H227" s="4" t="s">
        <v>341</v>
      </c>
      <c r="I227" s="4" t="s">
        <v>341</v>
      </c>
      <c r="J227" s="6">
        <v>320</v>
      </c>
    </row>
    <row r="228" spans="1:10">
      <c r="A228" s="4">
        <v>100225</v>
      </c>
      <c r="B228" s="7">
        <v>45494</v>
      </c>
      <c r="C228" s="4">
        <v>1038</v>
      </c>
      <c r="D228" s="4" t="s">
        <v>103</v>
      </c>
      <c r="E228" s="4" t="s">
        <v>85</v>
      </c>
      <c r="F228" s="4" t="s">
        <v>340</v>
      </c>
      <c r="G228" s="4" t="s">
        <v>103</v>
      </c>
      <c r="H228" s="4" t="s">
        <v>84</v>
      </c>
      <c r="I228" s="4" t="s">
        <v>340</v>
      </c>
      <c r="J228" s="6">
        <v>375</v>
      </c>
    </row>
    <row r="229" spans="1:10">
      <c r="A229" s="4">
        <v>100226</v>
      </c>
      <c r="B229" s="7">
        <v>45495</v>
      </c>
      <c r="C229" s="4">
        <v>1023</v>
      </c>
      <c r="D229" s="4" t="s">
        <v>102</v>
      </c>
      <c r="E229" s="4" t="s">
        <v>83</v>
      </c>
      <c r="F229" s="4" t="s">
        <v>340</v>
      </c>
      <c r="G229" s="4" t="s">
        <v>97</v>
      </c>
      <c r="H229" s="4" t="s">
        <v>89</v>
      </c>
      <c r="I229" s="4" t="s">
        <v>340</v>
      </c>
      <c r="J229" s="6">
        <v>1929</v>
      </c>
    </row>
    <row r="230" spans="1:10">
      <c r="A230" s="4">
        <v>100227</v>
      </c>
      <c r="B230" s="7">
        <v>45496</v>
      </c>
      <c r="C230" s="4">
        <v>1093</v>
      </c>
      <c r="D230" s="4" t="s">
        <v>102</v>
      </c>
      <c r="E230" s="4" t="s">
        <v>86</v>
      </c>
      <c r="F230" s="4" t="s">
        <v>340</v>
      </c>
      <c r="G230" s="4" t="s">
        <v>101</v>
      </c>
      <c r="H230" s="4" t="s">
        <v>87</v>
      </c>
      <c r="I230" s="4" t="s">
        <v>340</v>
      </c>
      <c r="J230" s="6">
        <v>1832</v>
      </c>
    </row>
    <row r="231" spans="1:10">
      <c r="A231" s="4">
        <v>100228</v>
      </c>
      <c r="B231" s="7">
        <v>45497</v>
      </c>
      <c r="C231" s="4">
        <v>1025</v>
      </c>
      <c r="D231" s="4" t="s">
        <v>100</v>
      </c>
      <c r="E231" s="4" t="s">
        <v>88</v>
      </c>
      <c r="F231" s="4" t="s">
        <v>340</v>
      </c>
      <c r="G231" s="4" t="s">
        <v>97</v>
      </c>
      <c r="H231" s="4" t="s">
        <v>84</v>
      </c>
      <c r="I231" s="4" t="s">
        <v>340</v>
      </c>
      <c r="J231" s="6">
        <v>3364</v>
      </c>
    </row>
    <row r="232" spans="1:10">
      <c r="A232" s="4">
        <v>100229</v>
      </c>
      <c r="B232" s="7">
        <v>45497</v>
      </c>
      <c r="C232" s="4">
        <v>1162</v>
      </c>
      <c r="D232" s="4" t="s">
        <v>102</v>
      </c>
      <c r="E232" s="4" t="s">
        <v>83</v>
      </c>
      <c r="F232" s="4" t="s">
        <v>340</v>
      </c>
      <c r="G232" s="4" t="s">
        <v>103</v>
      </c>
      <c r="H232" s="4" t="s">
        <v>86</v>
      </c>
      <c r="I232" s="4" t="s">
        <v>340</v>
      </c>
      <c r="J232" s="6">
        <v>2348</v>
      </c>
    </row>
    <row r="233" spans="1:10">
      <c r="A233" s="4">
        <v>100230</v>
      </c>
      <c r="B233" s="7">
        <v>45497</v>
      </c>
      <c r="C233" s="4">
        <v>1185</v>
      </c>
      <c r="D233" s="4" t="s">
        <v>104</v>
      </c>
      <c r="E233" s="4" t="s">
        <v>88</v>
      </c>
      <c r="F233" s="4" t="s">
        <v>340</v>
      </c>
      <c r="G233" s="4" t="s">
        <v>99</v>
      </c>
      <c r="H233" s="4" t="s">
        <v>85</v>
      </c>
      <c r="I233" s="4" t="s">
        <v>340</v>
      </c>
      <c r="J233" s="6">
        <v>1296</v>
      </c>
    </row>
    <row r="234" spans="1:10">
      <c r="A234" s="4">
        <v>100231</v>
      </c>
      <c r="B234" s="7">
        <v>45497</v>
      </c>
      <c r="C234" s="4">
        <v>1002</v>
      </c>
      <c r="D234" s="4" t="s">
        <v>341</v>
      </c>
      <c r="E234" s="4" t="s">
        <v>341</v>
      </c>
      <c r="F234" s="4" t="s">
        <v>341</v>
      </c>
      <c r="G234" s="4" t="s">
        <v>104</v>
      </c>
      <c r="H234" s="4" t="s">
        <v>80</v>
      </c>
      <c r="I234" s="4" t="s">
        <v>340</v>
      </c>
      <c r="J234" s="6">
        <v>4110</v>
      </c>
    </row>
    <row r="235" spans="1:10">
      <c r="A235" s="4">
        <v>100232</v>
      </c>
      <c r="B235" s="7">
        <v>45498</v>
      </c>
      <c r="C235" s="4">
        <v>1007</v>
      </c>
      <c r="D235" s="4" t="s">
        <v>104</v>
      </c>
      <c r="E235" s="4" t="s">
        <v>83</v>
      </c>
      <c r="F235" s="4" t="s">
        <v>340</v>
      </c>
      <c r="G235" s="4" t="s">
        <v>101</v>
      </c>
      <c r="H235" s="4" t="s">
        <v>80</v>
      </c>
      <c r="I235" s="4" t="s">
        <v>340</v>
      </c>
      <c r="J235" s="6">
        <v>3426</v>
      </c>
    </row>
    <row r="236" spans="1:10">
      <c r="A236" s="4">
        <v>100233</v>
      </c>
      <c r="B236" s="7">
        <v>45499</v>
      </c>
      <c r="C236" s="4">
        <v>1077</v>
      </c>
      <c r="D236" s="4" t="s">
        <v>101</v>
      </c>
      <c r="E236" s="4" t="s">
        <v>83</v>
      </c>
      <c r="F236" s="4" t="s">
        <v>340</v>
      </c>
      <c r="G236" s="4" t="s">
        <v>97</v>
      </c>
      <c r="H236" s="4" t="s">
        <v>80</v>
      </c>
      <c r="I236" s="4" t="s">
        <v>340</v>
      </c>
      <c r="J236" s="6">
        <v>860</v>
      </c>
    </row>
    <row r="237" spans="1:10">
      <c r="A237" s="4">
        <v>100234</v>
      </c>
      <c r="B237" s="7">
        <v>45500</v>
      </c>
      <c r="C237" s="4">
        <v>1170</v>
      </c>
      <c r="D237" s="4" t="s">
        <v>341</v>
      </c>
      <c r="E237" s="4" t="s">
        <v>341</v>
      </c>
      <c r="F237" s="4" t="s">
        <v>341</v>
      </c>
      <c r="G237" s="4" t="s">
        <v>102</v>
      </c>
      <c r="H237" s="4" t="s">
        <v>80</v>
      </c>
      <c r="I237" s="4" t="s">
        <v>340</v>
      </c>
      <c r="J237" s="6">
        <v>1318</v>
      </c>
    </row>
    <row r="238" spans="1:10">
      <c r="A238" s="4">
        <v>100235</v>
      </c>
      <c r="B238" s="7">
        <v>45500</v>
      </c>
      <c r="C238" s="4">
        <v>1128</v>
      </c>
      <c r="D238" s="4" t="s">
        <v>99</v>
      </c>
      <c r="E238" s="4" t="s">
        <v>87</v>
      </c>
      <c r="F238" s="4" t="s">
        <v>340</v>
      </c>
      <c r="G238" s="4" t="s">
        <v>341</v>
      </c>
      <c r="H238" s="4" t="s">
        <v>341</v>
      </c>
      <c r="I238" s="4" t="s">
        <v>341</v>
      </c>
      <c r="J238" s="6">
        <v>4224</v>
      </c>
    </row>
    <row r="239" spans="1:10">
      <c r="A239" s="4">
        <v>100236</v>
      </c>
      <c r="B239" s="7">
        <v>45501</v>
      </c>
      <c r="C239" s="4">
        <v>1025</v>
      </c>
      <c r="D239" s="4" t="s">
        <v>97</v>
      </c>
      <c r="E239" s="4" t="s">
        <v>85</v>
      </c>
      <c r="F239" s="4" t="s">
        <v>340</v>
      </c>
      <c r="G239" s="4" t="s">
        <v>100</v>
      </c>
      <c r="H239" s="4" t="s">
        <v>80</v>
      </c>
      <c r="I239" s="4" t="s">
        <v>340</v>
      </c>
      <c r="J239" s="6">
        <v>4841</v>
      </c>
    </row>
    <row r="240" spans="1:10">
      <c r="A240" s="4">
        <v>100237</v>
      </c>
      <c r="B240" s="7">
        <v>45501</v>
      </c>
      <c r="C240" s="4">
        <v>1099</v>
      </c>
      <c r="D240" s="4" t="s">
        <v>100</v>
      </c>
      <c r="E240" s="4" t="s">
        <v>80</v>
      </c>
      <c r="F240" s="4" t="s">
        <v>340</v>
      </c>
      <c r="G240" s="4" t="s">
        <v>97</v>
      </c>
      <c r="H240" s="4" t="s">
        <v>87</v>
      </c>
      <c r="I240" s="4" t="s">
        <v>340</v>
      </c>
      <c r="J240" s="6">
        <v>2550</v>
      </c>
    </row>
    <row r="241" spans="1:10">
      <c r="A241" s="4">
        <v>100238</v>
      </c>
      <c r="B241" s="7">
        <v>45502</v>
      </c>
      <c r="C241" s="4">
        <v>1053</v>
      </c>
      <c r="D241" s="4" t="s">
        <v>104</v>
      </c>
      <c r="E241" s="4" t="s">
        <v>89</v>
      </c>
      <c r="F241" s="4" t="s">
        <v>340</v>
      </c>
      <c r="G241" s="4" t="s">
        <v>103</v>
      </c>
      <c r="H241" s="4" t="s">
        <v>87</v>
      </c>
      <c r="I241" s="4" t="s">
        <v>340</v>
      </c>
      <c r="J241" s="6">
        <v>2431</v>
      </c>
    </row>
    <row r="242" spans="1:10">
      <c r="A242" s="4">
        <v>100239</v>
      </c>
      <c r="B242" s="7">
        <v>45502</v>
      </c>
      <c r="C242" s="4">
        <v>1167</v>
      </c>
      <c r="D242" s="4" t="s">
        <v>341</v>
      </c>
      <c r="E242" s="4" t="s">
        <v>341</v>
      </c>
      <c r="F242" s="4" t="s">
        <v>341</v>
      </c>
      <c r="G242" s="4" t="s">
        <v>341</v>
      </c>
      <c r="H242" s="4" t="s">
        <v>341</v>
      </c>
      <c r="I242" s="4" t="s">
        <v>341</v>
      </c>
      <c r="J242" s="6">
        <v>424</v>
      </c>
    </row>
    <row r="243" spans="1:10">
      <c r="A243" s="4">
        <v>100240</v>
      </c>
      <c r="B243" s="7">
        <v>45503</v>
      </c>
      <c r="C243" s="4">
        <v>1183</v>
      </c>
      <c r="D243" s="4" t="s">
        <v>100</v>
      </c>
      <c r="E243" s="4" t="s">
        <v>80</v>
      </c>
      <c r="F243" s="4" t="s">
        <v>340</v>
      </c>
      <c r="G243" s="4" t="s">
        <v>99</v>
      </c>
      <c r="H243" s="4" t="s">
        <v>84</v>
      </c>
      <c r="I243" s="4" t="s">
        <v>340</v>
      </c>
      <c r="J243" s="6">
        <v>2415</v>
      </c>
    </row>
    <row r="244" spans="1:10">
      <c r="A244" s="4">
        <v>100241</v>
      </c>
      <c r="B244" s="7">
        <v>45503</v>
      </c>
      <c r="C244" s="4">
        <v>1001</v>
      </c>
      <c r="D244" s="4" t="s">
        <v>102</v>
      </c>
      <c r="E244" s="4" t="s">
        <v>80</v>
      </c>
      <c r="F244" s="4" t="s">
        <v>340</v>
      </c>
      <c r="G244" s="4" t="s">
        <v>341</v>
      </c>
      <c r="H244" s="4" t="s">
        <v>341</v>
      </c>
      <c r="I244" s="4" t="s">
        <v>341</v>
      </c>
      <c r="J244" s="6">
        <v>3421</v>
      </c>
    </row>
    <row r="245" spans="1:10">
      <c r="A245" s="4">
        <v>100242</v>
      </c>
      <c r="B245" s="7">
        <v>45504</v>
      </c>
      <c r="C245" s="4">
        <v>1131</v>
      </c>
      <c r="D245" s="4" t="s">
        <v>101</v>
      </c>
      <c r="E245" s="4" t="s">
        <v>85</v>
      </c>
      <c r="F245" s="4" t="s">
        <v>340</v>
      </c>
      <c r="G245" s="4" t="s">
        <v>97</v>
      </c>
      <c r="H245" s="4" t="s">
        <v>89</v>
      </c>
      <c r="I245" s="4" t="s">
        <v>340</v>
      </c>
      <c r="J245" s="6">
        <v>2496</v>
      </c>
    </row>
    <row r="246" spans="1:10">
      <c r="A246" s="4">
        <v>100243</v>
      </c>
      <c r="B246" s="7">
        <v>45504</v>
      </c>
      <c r="C246" s="4">
        <v>1178</v>
      </c>
      <c r="D246" s="4" t="s">
        <v>103</v>
      </c>
      <c r="E246" s="4" t="s">
        <v>87</v>
      </c>
      <c r="F246" s="4" t="s">
        <v>340</v>
      </c>
      <c r="G246" s="4" t="s">
        <v>99</v>
      </c>
      <c r="H246" s="4" t="s">
        <v>84</v>
      </c>
      <c r="I246" s="4" t="s">
        <v>340</v>
      </c>
      <c r="J246" s="6">
        <v>1361</v>
      </c>
    </row>
    <row r="247" spans="1:10">
      <c r="A247" s="4">
        <v>100244</v>
      </c>
      <c r="B247" s="7">
        <v>45505</v>
      </c>
      <c r="C247" s="4">
        <v>1120</v>
      </c>
      <c r="D247" s="4" t="s">
        <v>97</v>
      </c>
      <c r="E247" s="4" t="s">
        <v>86</v>
      </c>
      <c r="F247" s="4" t="s">
        <v>340</v>
      </c>
      <c r="G247" s="4" t="s">
        <v>102</v>
      </c>
      <c r="H247" s="4" t="s">
        <v>85</v>
      </c>
      <c r="I247" s="4" t="s">
        <v>340</v>
      </c>
      <c r="J247" s="6">
        <v>3490</v>
      </c>
    </row>
    <row r="248" spans="1:10">
      <c r="A248" s="4">
        <v>100245</v>
      </c>
      <c r="B248" s="7">
        <v>45506</v>
      </c>
      <c r="C248" s="4">
        <v>1097</v>
      </c>
      <c r="D248" s="4" t="s">
        <v>100</v>
      </c>
      <c r="E248" s="4" t="s">
        <v>84</v>
      </c>
      <c r="F248" s="4" t="s">
        <v>340</v>
      </c>
      <c r="G248" s="4" t="s">
        <v>341</v>
      </c>
      <c r="H248" s="4" t="s">
        <v>341</v>
      </c>
      <c r="I248" s="4" t="s">
        <v>341</v>
      </c>
      <c r="J248" s="6">
        <v>3277</v>
      </c>
    </row>
    <row r="249" spans="1:10">
      <c r="A249" s="4">
        <v>100246</v>
      </c>
      <c r="B249" s="7">
        <v>45507</v>
      </c>
      <c r="C249" s="4">
        <v>1089</v>
      </c>
      <c r="D249" s="4" t="s">
        <v>341</v>
      </c>
      <c r="E249" s="4" t="s">
        <v>341</v>
      </c>
      <c r="F249" s="4" t="s">
        <v>341</v>
      </c>
      <c r="G249" s="4" t="s">
        <v>99</v>
      </c>
      <c r="H249" s="4" t="s">
        <v>88</v>
      </c>
      <c r="I249" s="4" t="s">
        <v>340</v>
      </c>
      <c r="J249" s="6">
        <v>872</v>
      </c>
    </row>
    <row r="250" spans="1:10">
      <c r="A250" s="4">
        <v>100247</v>
      </c>
      <c r="B250" s="7">
        <v>45508</v>
      </c>
      <c r="C250" s="4">
        <v>1099</v>
      </c>
      <c r="D250" s="4" t="s">
        <v>97</v>
      </c>
      <c r="E250" s="4" t="s">
        <v>87</v>
      </c>
      <c r="F250" s="4" t="s">
        <v>340</v>
      </c>
      <c r="G250" s="4" t="s">
        <v>104</v>
      </c>
      <c r="H250" s="4" t="s">
        <v>89</v>
      </c>
      <c r="I250" s="4" t="s">
        <v>340</v>
      </c>
      <c r="J250" s="6">
        <v>4054</v>
      </c>
    </row>
    <row r="251" spans="1:10">
      <c r="A251" s="4">
        <v>100248</v>
      </c>
      <c r="B251" s="7">
        <v>45509</v>
      </c>
      <c r="C251" s="4">
        <v>1093</v>
      </c>
      <c r="D251" s="4" t="s">
        <v>97</v>
      </c>
      <c r="E251" s="4" t="s">
        <v>89</v>
      </c>
      <c r="F251" s="4" t="s">
        <v>340</v>
      </c>
      <c r="G251" s="4" t="s">
        <v>99</v>
      </c>
      <c r="H251" s="4" t="s">
        <v>83</v>
      </c>
      <c r="I251" s="4" t="s">
        <v>340</v>
      </c>
      <c r="J251" s="6">
        <v>4676</v>
      </c>
    </row>
    <row r="252" spans="1:10">
      <c r="A252" s="4">
        <v>100249</v>
      </c>
      <c r="B252" s="7">
        <v>45509</v>
      </c>
      <c r="C252" s="4">
        <v>1130</v>
      </c>
      <c r="D252" s="4" t="s">
        <v>103</v>
      </c>
      <c r="E252" s="4" t="s">
        <v>80</v>
      </c>
      <c r="F252" s="4" t="s">
        <v>340</v>
      </c>
      <c r="G252" s="4" t="s">
        <v>103</v>
      </c>
      <c r="H252" s="4" t="s">
        <v>87</v>
      </c>
      <c r="I252" s="4" t="s">
        <v>340</v>
      </c>
      <c r="J252" s="6">
        <v>256</v>
      </c>
    </row>
    <row r="253" spans="1:10">
      <c r="A253" s="4">
        <v>100250</v>
      </c>
      <c r="B253" s="7">
        <v>45510</v>
      </c>
      <c r="C253" s="4">
        <v>1042</v>
      </c>
      <c r="D253" s="4" t="s">
        <v>100</v>
      </c>
      <c r="E253" s="4" t="s">
        <v>89</v>
      </c>
      <c r="F253" s="4" t="s">
        <v>340</v>
      </c>
      <c r="G253" s="4" t="s">
        <v>104</v>
      </c>
      <c r="H253" s="4" t="s">
        <v>83</v>
      </c>
      <c r="I253" s="4" t="s">
        <v>340</v>
      </c>
      <c r="J253" s="6">
        <v>4069</v>
      </c>
    </row>
    <row r="254" spans="1:10">
      <c r="A254" s="4">
        <v>100251</v>
      </c>
      <c r="B254" s="7">
        <v>45510</v>
      </c>
      <c r="C254" s="4">
        <v>1016</v>
      </c>
      <c r="D254" s="4" t="s">
        <v>341</v>
      </c>
      <c r="E254" s="4" t="s">
        <v>341</v>
      </c>
      <c r="F254" s="4" t="s">
        <v>341</v>
      </c>
      <c r="G254" s="4" t="s">
        <v>102</v>
      </c>
      <c r="H254" s="4" t="s">
        <v>89</v>
      </c>
      <c r="I254" s="4" t="s">
        <v>340</v>
      </c>
      <c r="J254" s="6">
        <v>1247</v>
      </c>
    </row>
    <row r="255" spans="1:10">
      <c r="A255" s="4">
        <v>100252</v>
      </c>
      <c r="B255" s="7">
        <v>45511</v>
      </c>
      <c r="C255" s="4">
        <v>1128</v>
      </c>
      <c r="D255" s="4" t="s">
        <v>341</v>
      </c>
      <c r="E255" s="4" t="s">
        <v>341</v>
      </c>
      <c r="F255" s="4" t="s">
        <v>341</v>
      </c>
      <c r="G255" s="4" t="s">
        <v>102</v>
      </c>
      <c r="H255" s="4" t="s">
        <v>88</v>
      </c>
      <c r="I255" s="4" t="s">
        <v>340</v>
      </c>
      <c r="J255" s="6">
        <v>3693</v>
      </c>
    </row>
    <row r="256" spans="1:10">
      <c r="A256" s="4">
        <v>100253</v>
      </c>
      <c r="B256" s="7">
        <v>45512</v>
      </c>
      <c r="C256" s="4">
        <v>1158</v>
      </c>
      <c r="D256" s="4" t="s">
        <v>341</v>
      </c>
      <c r="E256" s="4" t="s">
        <v>341</v>
      </c>
      <c r="F256" s="4" t="s">
        <v>341</v>
      </c>
      <c r="G256" s="4" t="s">
        <v>104</v>
      </c>
      <c r="H256" s="4" t="s">
        <v>84</v>
      </c>
      <c r="I256" s="4" t="s">
        <v>340</v>
      </c>
      <c r="J256" s="6">
        <v>3148</v>
      </c>
    </row>
    <row r="257" spans="1:10">
      <c r="A257" s="4">
        <v>100254</v>
      </c>
      <c r="B257" s="7">
        <v>45512</v>
      </c>
      <c r="C257" s="4">
        <v>1057</v>
      </c>
      <c r="D257" s="4" t="s">
        <v>341</v>
      </c>
      <c r="E257" s="4" t="s">
        <v>341</v>
      </c>
      <c r="F257" s="4" t="s">
        <v>341</v>
      </c>
      <c r="G257" s="4" t="s">
        <v>102</v>
      </c>
      <c r="H257" s="4" t="s">
        <v>84</v>
      </c>
      <c r="I257" s="4" t="s">
        <v>340</v>
      </c>
      <c r="J257" s="6">
        <v>4594</v>
      </c>
    </row>
    <row r="258" spans="1:10">
      <c r="A258" s="4">
        <v>100255</v>
      </c>
      <c r="B258" s="7">
        <v>45512</v>
      </c>
      <c r="C258" s="4">
        <v>1090</v>
      </c>
      <c r="D258" s="4" t="s">
        <v>103</v>
      </c>
      <c r="E258" s="4" t="s">
        <v>88</v>
      </c>
      <c r="F258" s="4" t="s">
        <v>340</v>
      </c>
      <c r="G258" s="4" t="s">
        <v>102</v>
      </c>
      <c r="H258" s="4" t="s">
        <v>88</v>
      </c>
      <c r="I258" s="4" t="s">
        <v>340</v>
      </c>
      <c r="J258" s="6">
        <v>2463</v>
      </c>
    </row>
    <row r="259" spans="1:10">
      <c r="A259" s="4">
        <v>100256</v>
      </c>
      <c r="B259" s="7">
        <v>45513</v>
      </c>
      <c r="C259" s="4">
        <v>1038</v>
      </c>
      <c r="D259" s="4" t="s">
        <v>103</v>
      </c>
      <c r="E259" s="4" t="s">
        <v>87</v>
      </c>
      <c r="F259" s="4" t="s">
        <v>340</v>
      </c>
      <c r="G259" s="4" t="s">
        <v>99</v>
      </c>
      <c r="H259" s="4" t="s">
        <v>80</v>
      </c>
      <c r="I259" s="4" t="s">
        <v>340</v>
      </c>
      <c r="J259" s="6">
        <v>2472</v>
      </c>
    </row>
    <row r="260" spans="1:10">
      <c r="A260" s="4">
        <v>100257</v>
      </c>
      <c r="B260" s="7">
        <v>45514</v>
      </c>
      <c r="C260" s="4">
        <v>1143</v>
      </c>
      <c r="D260" s="4" t="s">
        <v>97</v>
      </c>
      <c r="E260" s="4" t="s">
        <v>83</v>
      </c>
      <c r="F260" s="4" t="s">
        <v>340</v>
      </c>
      <c r="G260" s="4" t="s">
        <v>341</v>
      </c>
      <c r="H260" s="4" t="s">
        <v>341</v>
      </c>
      <c r="I260" s="4" t="s">
        <v>341</v>
      </c>
      <c r="J260" s="6">
        <v>1574</v>
      </c>
    </row>
    <row r="261" spans="1:10">
      <c r="A261" s="4">
        <v>100258</v>
      </c>
      <c r="B261" s="7">
        <v>45515</v>
      </c>
      <c r="C261" s="4">
        <v>1150</v>
      </c>
      <c r="D261" s="4" t="s">
        <v>99</v>
      </c>
      <c r="E261" s="4" t="s">
        <v>88</v>
      </c>
      <c r="F261" s="4" t="s">
        <v>340</v>
      </c>
      <c r="G261" s="4" t="s">
        <v>103</v>
      </c>
      <c r="H261" s="4" t="s">
        <v>83</v>
      </c>
      <c r="I261" s="4" t="s">
        <v>340</v>
      </c>
      <c r="J261" s="6">
        <v>223</v>
      </c>
    </row>
    <row r="262" spans="1:10">
      <c r="A262" s="4">
        <v>100259</v>
      </c>
      <c r="B262" s="7">
        <v>45516</v>
      </c>
      <c r="C262" s="4">
        <v>1161</v>
      </c>
      <c r="D262" s="4" t="s">
        <v>101</v>
      </c>
      <c r="E262" s="4" t="s">
        <v>89</v>
      </c>
      <c r="F262" s="4" t="s">
        <v>340</v>
      </c>
      <c r="G262" s="4" t="s">
        <v>341</v>
      </c>
      <c r="H262" s="4" t="s">
        <v>341</v>
      </c>
      <c r="I262" s="4" t="s">
        <v>341</v>
      </c>
      <c r="J262" s="6">
        <v>3197</v>
      </c>
    </row>
    <row r="263" spans="1:10">
      <c r="A263" s="4">
        <v>100260</v>
      </c>
      <c r="B263" s="7">
        <v>45517</v>
      </c>
      <c r="C263" s="4">
        <v>1135</v>
      </c>
      <c r="D263" s="4" t="s">
        <v>97</v>
      </c>
      <c r="E263" s="4" t="s">
        <v>86</v>
      </c>
      <c r="F263" s="4" t="s">
        <v>340</v>
      </c>
      <c r="G263" s="4" t="s">
        <v>104</v>
      </c>
      <c r="H263" s="4" t="s">
        <v>88</v>
      </c>
      <c r="I263" s="4" t="s">
        <v>340</v>
      </c>
      <c r="J263" s="6">
        <v>3743</v>
      </c>
    </row>
    <row r="264" spans="1:10">
      <c r="A264" s="4">
        <v>100261</v>
      </c>
      <c r="B264" s="7">
        <v>45518</v>
      </c>
      <c r="C264" s="4">
        <v>1122</v>
      </c>
      <c r="D264" s="4" t="s">
        <v>341</v>
      </c>
      <c r="E264" s="4" t="s">
        <v>341</v>
      </c>
      <c r="F264" s="4" t="s">
        <v>341</v>
      </c>
      <c r="G264" s="4" t="s">
        <v>103</v>
      </c>
      <c r="H264" s="4" t="s">
        <v>87</v>
      </c>
      <c r="I264" s="4" t="s">
        <v>340</v>
      </c>
      <c r="J264" s="6">
        <v>4263</v>
      </c>
    </row>
    <row r="265" spans="1:10">
      <c r="A265" s="4">
        <v>100262</v>
      </c>
      <c r="B265" s="7">
        <v>45519</v>
      </c>
      <c r="C265" s="4">
        <v>1086</v>
      </c>
      <c r="D265" s="4" t="s">
        <v>100</v>
      </c>
      <c r="E265" s="4" t="s">
        <v>86</v>
      </c>
      <c r="F265" s="4" t="s">
        <v>340</v>
      </c>
      <c r="G265" s="4" t="s">
        <v>101</v>
      </c>
      <c r="H265" s="4" t="s">
        <v>86</v>
      </c>
      <c r="I265" s="4" t="s">
        <v>340</v>
      </c>
      <c r="J265" s="6">
        <v>4520</v>
      </c>
    </row>
    <row r="266" spans="1:10">
      <c r="A266" s="4">
        <v>100263</v>
      </c>
      <c r="B266" s="7">
        <v>45520</v>
      </c>
      <c r="C266" s="4">
        <v>1012</v>
      </c>
      <c r="D266" s="4" t="s">
        <v>104</v>
      </c>
      <c r="E266" s="4" t="s">
        <v>84</v>
      </c>
      <c r="F266" s="4" t="s">
        <v>340</v>
      </c>
      <c r="G266" s="4" t="s">
        <v>104</v>
      </c>
      <c r="H266" s="4" t="s">
        <v>85</v>
      </c>
      <c r="I266" s="4" t="s">
        <v>340</v>
      </c>
      <c r="J266" s="6">
        <v>2818</v>
      </c>
    </row>
    <row r="267" spans="1:10">
      <c r="A267" s="4">
        <v>100264</v>
      </c>
      <c r="B267" s="7">
        <v>45520</v>
      </c>
      <c r="C267" s="4">
        <v>1077</v>
      </c>
      <c r="D267" s="4" t="s">
        <v>101</v>
      </c>
      <c r="E267" s="4" t="s">
        <v>89</v>
      </c>
      <c r="F267" s="4" t="s">
        <v>340</v>
      </c>
      <c r="G267" s="4" t="s">
        <v>104</v>
      </c>
      <c r="H267" s="4" t="s">
        <v>86</v>
      </c>
      <c r="I267" s="4" t="s">
        <v>340</v>
      </c>
      <c r="J267" s="6">
        <v>1964</v>
      </c>
    </row>
    <row r="268" spans="1:10">
      <c r="A268" s="4">
        <v>100265</v>
      </c>
      <c r="B268" s="7">
        <v>45520</v>
      </c>
      <c r="C268" s="4">
        <v>1196</v>
      </c>
      <c r="D268" s="4" t="s">
        <v>104</v>
      </c>
      <c r="E268" s="4" t="s">
        <v>88</v>
      </c>
      <c r="F268" s="4" t="s">
        <v>340</v>
      </c>
      <c r="G268" s="4" t="s">
        <v>100</v>
      </c>
      <c r="H268" s="4" t="s">
        <v>84</v>
      </c>
      <c r="I268" s="4" t="s">
        <v>340</v>
      </c>
      <c r="J268" s="6">
        <v>1073</v>
      </c>
    </row>
    <row r="269" spans="1:10">
      <c r="A269" s="4">
        <v>100266</v>
      </c>
      <c r="B269" s="7">
        <v>45520</v>
      </c>
      <c r="C269" s="4">
        <v>1171</v>
      </c>
      <c r="D269" s="4" t="s">
        <v>341</v>
      </c>
      <c r="E269" s="4" t="s">
        <v>341</v>
      </c>
      <c r="F269" s="4" t="s">
        <v>341</v>
      </c>
      <c r="G269" s="4" t="s">
        <v>104</v>
      </c>
      <c r="H269" s="4" t="s">
        <v>86</v>
      </c>
      <c r="I269" s="4" t="s">
        <v>340</v>
      </c>
      <c r="J269" s="6">
        <v>2368</v>
      </c>
    </row>
    <row r="270" spans="1:10">
      <c r="A270" s="4">
        <v>100267</v>
      </c>
      <c r="B270" s="7">
        <v>45520</v>
      </c>
      <c r="C270" s="4">
        <v>1169</v>
      </c>
      <c r="D270" s="4" t="s">
        <v>101</v>
      </c>
      <c r="E270" s="4" t="s">
        <v>89</v>
      </c>
      <c r="F270" s="4" t="s">
        <v>340</v>
      </c>
      <c r="G270" s="4" t="s">
        <v>102</v>
      </c>
      <c r="H270" s="4" t="s">
        <v>83</v>
      </c>
      <c r="I270" s="4" t="s">
        <v>340</v>
      </c>
      <c r="J270" s="6">
        <v>2965</v>
      </c>
    </row>
    <row r="271" spans="1:10">
      <c r="A271" s="4">
        <v>100268</v>
      </c>
      <c r="B271" s="7">
        <v>45520</v>
      </c>
      <c r="C271" s="4">
        <v>1155</v>
      </c>
      <c r="D271" s="4" t="s">
        <v>101</v>
      </c>
      <c r="E271" s="4" t="s">
        <v>89</v>
      </c>
      <c r="F271" s="4" t="s">
        <v>340</v>
      </c>
      <c r="G271" s="4" t="s">
        <v>103</v>
      </c>
      <c r="H271" s="4" t="s">
        <v>86</v>
      </c>
      <c r="I271" s="4" t="s">
        <v>340</v>
      </c>
      <c r="J271" s="6">
        <v>2152</v>
      </c>
    </row>
    <row r="272" spans="1:10">
      <c r="A272" s="4">
        <v>100269</v>
      </c>
      <c r="B272" s="7">
        <v>45521</v>
      </c>
      <c r="C272" s="4">
        <v>1069</v>
      </c>
      <c r="D272" s="4" t="s">
        <v>101</v>
      </c>
      <c r="E272" s="4" t="s">
        <v>85</v>
      </c>
      <c r="F272" s="4" t="s">
        <v>340</v>
      </c>
      <c r="G272" s="4" t="s">
        <v>100</v>
      </c>
      <c r="H272" s="4" t="s">
        <v>85</v>
      </c>
      <c r="I272" s="4" t="s">
        <v>340</v>
      </c>
      <c r="J272" s="6">
        <v>2548</v>
      </c>
    </row>
    <row r="273" spans="1:10">
      <c r="A273" s="4">
        <v>100270</v>
      </c>
      <c r="B273" s="7">
        <v>45521</v>
      </c>
      <c r="C273" s="4">
        <v>1124</v>
      </c>
      <c r="D273" s="4" t="s">
        <v>341</v>
      </c>
      <c r="E273" s="4" t="s">
        <v>341</v>
      </c>
      <c r="F273" s="4" t="s">
        <v>341</v>
      </c>
      <c r="G273" s="4" t="s">
        <v>102</v>
      </c>
      <c r="H273" s="4" t="s">
        <v>83</v>
      </c>
      <c r="I273" s="4" t="s">
        <v>340</v>
      </c>
      <c r="J273" s="6">
        <v>2086</v>
      </c>
    </row>
    <row r="274" spans="1:10">
      <c r="A274" s="4">
        <v>100271</v>
      </c>
      <c r="B274" s="7">
        <v>45522</v>
      </c>
      <c r="C274" s="4">
        <v>1154</v>
      </c>
      <c r="D274" s="4" t="s">
        <v>102</v>
      </c>
      <c r="E274" s="4" t="s">
        <v>86</v>
      </c>
      <c r="F274" s="4" t="s">
        <v>340</v>
      </c>
      <c r="G274" s="4" t="s">
        <v>97</v>
      </c>
      <c r="H274" s="4" t="s">
        <v>89</v>
      </c>
      <c r="I274" s="4" t="s">
        <v>340</v>
      </c>
      <c r="J274" s="6">
        <v>2262</v>
      </c>
    </row>
    <row r="275" spans="1:10">
      <c r="A275" s="4">
        <v>100272</v>
      </c>
      <c r="B275" s="7">
        <v>45523</v>
      </c>
      <c r="C275" s="4">
        <v>1044</v>
      </c>
      <c r="D275" s="4" t="s">
        <v>104</v>
      </c>
      <c r="E275" s="4" t="s">
        <v>87</v>
      </c>
      <c r="F275" s="4" t="s">
        <v>340</v>
      </c>
      <c r="G275" s="4" t="s">
        <v>104</v>
      </c>
      <c r="H275" s="4" t="s">
        <v>85</v>
      </c>
      <c r="I275" s="4" t="s">
        <v>340</v>
      </c>
      <c r="J275" s="6">
        <v>4735</v>
      </c>
    </row>
    <row r="276" spans="1:10">
      <c r="A276" s="4">
        <v>100273</v>
      </c>
      <c r="B276" s="7">
        <v>45524</v>
      </c>
      <c r="C276" s="4">
        <v>1146</v>
      </c>
      <c r="D276" s="4" t="s">
        <v>100</v>
      </c>
      <c r="E276" s="4" t="s">
        <v>87</v>
      </c>
      <c r="F276" s="4" t="s">
        <v>340</v>
      </c>
      <c r="G276" s="4" t="s">
        <v>100</v>
      </c>
      <c r="H276" s="4" t="s">
        <v>86</v>
      </c>
      <c r="I276" s="4" t="s">
        <v>340</v>
      </c>
      <c r="J276" s="6">
        <v>3994</v>
      </c>
    </row>
    <row r="277" spans="1:10">
      <c r="A277" s="4">
        <v>100274</v>
      </c>
      <c r="B277" s="7">
        <v>45525</v>
      </c>
      <c r="C277" s="4">
        <v>1081</v>
      </c>
      <c r="D277" s="4" t="s">
        <v>100</v>
      </c>
      <c r="E277" s="4" t="s">
        <v>88</v>
      </c>
      <c r="F277" s="4" t="s">
        <v>340</v>
      </c>
      <c r="G277" s="4" t="s">
        <v>102</v>
      </c>
      <c r="H277" s="4" t="s">
        <v>84</v>
      </c>
      <c r="I277" s="4" t="s">
        <v>340</v>
      </c>
      <c r="J277" s="6">
        <v>4921</v>
      </c>
    </row>
    <row r="278" spans="1:10">
      <c r="A278" s="4">
        <v>100275</v>
      </c>
      <c r="B278" s="7">
        <v>45525</v>
      </c>
      <c r="C278" s="4">
        <v>1191</v>
      </c>
      <c r="D278" s="4" t="s">
        <v>101</v>
      </c>
      <c r="E278" s="4" t="s">
        <v>89</v>
      </c>
      <c r="F278" s="4" t="s">
        <v>340</v>
      </c>
      <c r="G278" s="4" t="s">
        <v>100</v>
      </c>
      <c r="H278" s="4" t="s">
        <v>87</v>
      </c>
      <c r="I278" s="4" t="s">
        <v>340</v>
      </c>
      <c r="J278" s="6">
        <v>1814</v>
      </c>
    </row>
    <row r="279" spans="1:10">
      <c r="A279" s="4">
        <v>100276</v>
      </c>
      <c r="B279" s="7">
        <v>45526</v>
      </c>
      <c r="C279" s="4">
        <v>1102</v>
      </c>
      <c r="D279" s="4" t="s">
        <v>341</v>
      </c>
      <c r="E279" s="4" t="s">
        <v>341</v>
      </c>
      <c r="F279" s="4" t="s">
        <v>341</v>
      </c>
      <c r="G279" s="4" t="s">
        <v>102</v>
      </c>
      <c r="H279" s="4" t="s">
        <v>80</v>
      </c>
      <c r="I279" s="4" t="s">
        <v>340</v>
      </c>
      <c r="J279" s="6">
        <v>3746</v>
      </c>
    </row>
    <row r="280" spans="1:10">
      <c r="A280" s="4">
        <v>100277</v>
      </c>
      <c r="B280" s="7">
        <v>45526</v>
      </c>
      <c r="C280" s="4">
        <v>1133</v>
      </c>
      <c r="D280" s="4" t="s">
        <v>100</v>
      </c>
      <c r="E280" s="4" t="s">
        <v>87</v>
      </c>
      <c r="F280" s="4" t="s">
        <v>340</v>
      </c>
      <c r="G280" s="4" t="s">
        <v>341</v>
      </c>
      <c r="H280" s="4" t="s">
        <v>341</v>
      </c>
      <c r="I280" s="4" t="s">
        <v>341</v>
      </c>
      <c r="J280" s="6">
        <v>3820</v>
      </c>
    </row>
    <row r="281" spans="1:10">
      <c r="A281" s="4">
        <v>100278</v>
      </c>
      <c r="B281" s="7">
        <v>45527</v>
      </c>
      <c r="C281" s="4">
        <v>1012</v>
      </c>
      <c r="D281" s="4" t="s">
        <v>341</v>
      </c>
      <c r="E281" s="4" t="s">
        <v>341</v>
      </c>
      <c r="F281" s="4" t="s">
        <v>341</v>
      </c>
      <c r="G281" s="4" t="s">
        <v>102</v>
      </c>
      <c r="H281" s="4" t="s">
        <v>88</v>
      </c>
      <c r="I281" s="4" t="s">
        <v>340</v>
      </c>
      <c r="J281" s="6">
        <v>4355</v>
      </c>
    </row>
    <row r="282" spans="1:10">
      <c r="A282" s="4">
        <v>100279</v>
      </c>
      <c r="B282" s="7">
        <v>45527</v>
      </c>
      <c r="C282" s="4">
        <v>1140</v>
      </c>
      <c r="D282" s="4" t="s">
        <v>97</v>
      </c>
      <c r="E282" s="4" t="s">
        <v>80</v>
      </c>
      <c r="F282" s="4" t="s">
        <v>340</v>
      </c>
      <c r="G282" s="4" t="s">
        <v>102</v>
      </c>
      <c r="H282" s="4" t="s">
        <v>88</v>
      </c>
      <c r="I282" s="4" t="s">
        <v>340</v>
      </c>
      <c r="J282" s="6">
        <v>3041</v>
      </c>
    </row>
    <row r="283" spans="1:10">
      <c r="A283" s="4">
        <v>100280</v>
      </c>
      <c r="B283" s="7">
        <v>45527</v>
      </c>
      <c r="C283" s="4">
        <v>1098</v>
      </c>
      <c r="D283" s="4" t="s">
        <v>104</v>
      </c>
      <c r="E283" s="4" t="s">
        <v>80</v>
      </c>
      <c r="F283" s="4" t="s">
        <v>340</v>
      </c>
      <c r="G283" s="4" t="s">
        <v>102</v>
      </c>
      <c r="H283" s="4" t="s">
        <v>84</v>
      </c>
      <c r="I283" s="4" t="s">
        <v>340</v>
      </c>
      <c r="J283" s="6">
        <v>4016</v>
      </c>
    </row>
    <row r="284" spans="1:10">
      <c r="A284" s="4">
        <v>100281</v>
      </c>
      <c r="B284" s="7">
        <v>45527</v>
      </c>
      <c r="C284" s="4">
        <v>1045</v>
      </c>
      <c r="D284" s="4" t="s">
        <v>99</v>
      </c>
      <c r="E284" s="4" t="s">
        <v>88</v>
      </c>
      <c r="F284" s="4" t="s">
        <v>340</v>
      </c>
      <c r="G284" s="4" t="s">
        <v>99</v>
      </c>
      <c r="H284" s="4" t="s">
        <v>83</v>
      </c>
      <c r="I284" s="4" t="s">
        <v>340</v>
      </c>
      <c r="J284" s="6">
        <v>349</v>
      </c>
    </row>
    <row r="285" spans="1:10">
      <c r="A285" s="4">
        <v>100282</v>
      </c>
      <c r="B285" s="7">
        <v>45527</v>
      </c>
      <c r="C285" s="4">
        <v>1021</v>
      </c>
      <c r="D285" s="4" t="s">
        <v>97</v>
      </c>
      <c r="E285" s="4" t="s">
        <v>89</v>
      </c>
      <c r="F285" s="4" t="s">
        <v>340</v>
      </c>
      <c r="G285" s="4" t="s">
        <v>103</v>
      </c>
      <c r="H285" s="4" t="s">
        <v>85</v>
      </c>
      <c r="I285" s="4" t="s">
        <v>340</v>
      </c>
      <c r="J285" s="6">
        <v>3589</v>
      </c>
    </row>
    <row r="286" spans="1:10">
      <c r="A286" s="4">
        <v>100283</v>
      </c>
      <c r="B286" s="7">
        <v>45528</v>
      </c>
      <c r="C286" s="4">
        <v>1008</v>
      </c>
      <c r="D286" s="4" t="s">
        <v>102</v>
      </c>
      <c r="E286" s="4" t="s">
        <v>86</v>
      </c>
      <c r="F286" s="4" t="s">
        <v>340</v>
      </c>
      <c r="G286" s="4" t="s">
        <v>97</v>
      </c>
      <c r="H286" s="4" t="s">
        <v>86</v>
      </c>
      <c r="I286" s="4" t="s">
        <v>340</v>
      </c>
      <c r="J286" s="6">
        <v>4393</v>
      </c>
    </row>
    <row r="287" spans="1:10">
      <c r="A287" s="4">
        <v>100284</v>
      </c>
      <c r="B287" s="7">
        <v>45529</v>
      </c>
      <c r="C287" s="4">
        <v>1095</v>
      </c>
      <c r="D287" s="4" t="s">
        <v>100</v>
      </c>
      <c r="E287" s="4" t="s">
        <v>85</v>
      </c>
      <c r="F287" s="4" t="s">
        <v>340</v>
      </c>
      <c r="G287" s="4" t="s">
        <v>103</v>
      </c>
      <c r="H287" s="4" t="s">
        <v>84</v>
      </c>
      <c r="I287" s="4" t="s">
        <v>340</v>
      </c>
      <c r="J287" s="6">
        <v>2378</v>
      </c>
    </row>
    <row r="288" spans="1:10">
      <c r="A288" s="4">
        <v>100285</v>
      </c>
      <c r="B288" s="7">
        <v>45529</v>
      </c>
      <c r="C288" s="4">
        <v>1106</v>
      </c>
      <c r="D288" s="4" t="s">
        <v>102</v>
      </c>
      <c r="E288" s="4" t="s">
        <v>88</v>
      </c>
      <c r="F288" s="4" t="s">
        <v>340</v>
      </c>
      <c r="G288" s="4" t="s">
        <v>101</v>
      </c>
      <c r="H288" s="4" t="s">
        <v>80</v>
      </c>
      <c r="I288" s="4" t="s">
        <v>340</v>
      </c>
      <c r="J288" s="6">
        <v>356</v>
      </c>
    </row>
    <row r="289" spans="1:10">
      <c r="A289" s="4">
        <v>100286</v>
      </c>
      <c r="B289" s="7">
        <v>45530</v>
      </c>
      <c r="C289" s="4">
        <v>1130</v>
      </c>
      <c r="D289" s="4" t="s">
        <v>100</v>
      </c>
      <c r="E289" s="4" t="s">
        <v>88</v>
      </c>
      <c r="F289" s="4" t="s">
        <v>340</v>
      </c>
      <c r="G289" s="4" t="s">
        <v>101</v>
      </c>
      <c r="H289" s="4" t="s">
        <v>85</v>
      </c>
      <c r="I289" s="4" t="s">
        <v>340</v>
      </c>
      <c r="J289" s="6">
        <v>2440</v>
      </c>
    </row>
    <row r="290" spans="1:10">
      <c r="A290" s="4">
        <v>100287</v>
      </c>
      <c r="B290" s="7">
        <v>45531</v>
      </c>
      <c r="C290" s="4">
        <v>1129</v>
      </c>
      <c r="D290" s="4" t="s">
        <v>100</v>
      </c>
      <c r="E290" s="4" t="s">
        <v>88</v>
      </c>
      <c r="F290" s="4" t="s">
        <v>340</v>
      </c>
      <c r="G290" s="4" t="s">
        <v>104</v>
      </c>
      <c r="H290" s="4" t="s">
        <v>84</v>
      </c>
      <c r="I290" s="4" t="s">
        <v>340</v>
      </c>
      <c r="J290" s="6">
        <v>2058</v>
      </c>
    </row>
    <row r="291" spans="1:10">
      <c r="A291" s="4">
        <v>100288</v>
      </c>
      <c r="B291" s="7">
        <v>45532</v>
      </c>
      <c r="C291" s="4">
        <v>1134</v>
      </c>
      <c r="D291" s="4" t="s">
        <v>101</v>
      </c>
      <c r="E291" s="4" t="s">
        <v>88</v>
      </c>
      <c r="F291" s="4" t="s">
        <v>340</v>
      </c>
      <c r="G291" s="4" t="s">
        <v>104</v>
      </c>
      <c r="H291" s="4" t="s">
        <v>88</v>
      </c>
      <c r="I291" s="4" t="s">
        <v>340</v>
      </c>
      <c r="J291" s="6">
        <v>2026</v>
      </c>
    </row>
    <row r="292" spans="1:10">
      <c r="A292" s="4">
        <v>100289</v>
      </c>
      <c r="B292" s="7">
        <v>45533</v>
      </c>
      <c r="C292" s="4">
        <v>1086</v>
      </c>
      <c r="D292" s="4" t="s">
        <v>103</v>
      </c>
      <c r="E292" s="4" t="s">
        <v>87</v>
      </c>
      <c r="F292" s="4" t="s">
        <v>340</v>
      </c>
      <c r="G292" s="4" t="s">
        <v>341</v>
      </c>
      <c r="H292" s="4" t="s">
        <v>341</v>
      </c>
      <c r="I292" s="4" t="s">
        <v>341</v>
      </c>
      <c r="J292" s="6">
        <v>4719</v>
      </c>
    </row>
    <row r="293" spans="1:10">
      <c r="A293" s="4">
        <v>100290</v>
      </c>
      <c r="B293" s="7">
        <v>45533</v>
      </c>
      <c r="C293" s="4">
        <v>1042</v>
      </c>
      <c r="D293" s="4" t="s">
        <v>97</v>
      </c>
      <c r="E293" s="4" t="s">
        <v>86</v>
      </c>
      <c r="F293" s="4" t="s">
        <v>340</v>
      </c>
      <c r="G293" s="4" t="s">
        <v>103</v>
      </c>
      <c r="H293" s="4" t="s">
        <v>89</v>
      </c>
      <c r="I293" s="4" t="s">
        <v>340</v>
      </c>
      <c r="J293" s="6">
        <v>968</v>
      </c>
    </row>
    <row r="294" spans="1:10">
      <c r="A294" s="4">
        <v>100291</v>
      </c>
      <c r="B294" s="7">
        <v>45534</v>
      </c>
      <c r="C294" s="4">
        <v>1135</v>
      </c>
      <c r="D294" s="4" t="s">
        <v>100</v>
      </c>
      <c r="E294" s="4" t="s">
        <v>86</v>
      </c>
      <c r="F294" s="4" t="s">
        <v>340</v>
      </c>
      <c r="G294" s="4" t="s">
        <v>104</v>
      </c>
      <c r="H294" s="4" t="s">
        <v>84</v>
      </c>
      <c r="I294" s="4" t="s">
        <v>340</v>
      </c>
      <c r="J294" s="6">
        <v>4509</v>
      </c>
    </row>
    <row r="295" spans="1:10">
      <c r="A295" s="4">
        <v>100292</v>
      </c>
      <c r="B295" s="7">
        <v>45534</v>
      </c>
      <c r="C295" s="4">
        <v>1156</v>
      </c>
      <c r="D295" s="4" t="s">
        <v>341</v>
      </c>
      <c r="E295" s="4" t="s">
        <v>341</v>
      </c>
      <c r="F295" s="4" t="s">
        <v>341</v>
      </c>
      <c r="G295" s="4" t="s">
        <v>102</v>
      </c>
      <c r="H295" s="4" t="s">
        <v>88</v>
      </c>
      <c r="I295" s="4" t="s">
        <v>340</v>
      </c>
      <c r="J295" s="6">
        <v>1992</v>
      </c>
    </row>
    <row r="296" spans="1:10">
      <c r="A296" s="4">
        <v>100293</v>
      </c>
      <c r="B296" s="7">
        <v>45534</v>
      </c>
      <c r="C296" s="4">
        <v>1009</v>
      </c>
      <c r="D296" s="4" t="s">
        <v>341</v>
      </c>
      <c r="E296" s="4" t="s">
        <v>341</v>
      </c>
      <c r="F296" s="4" t="s">
        <v>341</v>
      </c>
      <c r="G296" s="4" t="s">
        <v>103</v>
      </c>
      <c r="H296" s="4" t="s">
        <v>89</v>
      </c>
      <c r="I296" s="4" t="s">
        <v>340</v>
      </c>
      <c r="J296" s="6">
        <v>4264</v>
      </c>
    </row>
    <row r="297" spans="1:10">
      <c r="A297" s="4">
        <v>100294</v>
      </c>
      <c r="B297" s="7">
        <v>45535</v>
      </c>
      <c r="C297" s="4">
        <v>1062</v>
      </c>
      <c r="D297" s="4" t="s">
        <v>104</v>
      </c>
      <c r="E297" s="4" t="s">
        <v>83</v>
      </c>
      <c r="F297" s="4" t="s">
        <v>340</v>
      </c>
      <c r="G297" s="4" t="s">
        <v>100</v>
      </c>
      <c r="H297" s="4" t="s">
        <v>86</v>
      </c>
      <c r="I297" s="4" t="s">
        <v>340</v>
      </c>
      <c r="J297" s="6">
        <v>4408</v>
      </c>
    </row>
    <row r="298" spans="1:10">
      <c r="A298" s="4">
        <v>100295</v>
      </c>
      <c r="B298" s="7">
        <v>45536</v>
      </c>
      <c r="C298" s="4">
        <v>1138</v>
      </c>
      <c r="D298" s="4" t="s">
        <v>102</v>
      </c>
      <c r="E298" s="4" t="s">
        <v>85</v>
      </c>
      <c r="F298" s="4" t="s">
        <v>340</v>
      </c>
      <c r="G298" s="4" t="s">
        <v>341</v>
      </c>
      <c r="H298" s="4" t="s">
        <v>341</v>
      </c>
      <c r="I298" s="4" t="s">
        <v>341</v>
      </c>
      <c r="J298" s="6">
        <v>1398</v>
      </c>
    </row>
    <row r="299" spans="1:10">
      <c r="A299" s="4">
        <v>100296</v>
      </c>
      <c r="B299" s="7">
        <v>45537</v>
      </c>
      <c r="C299" s="4">
        <v>1106</v>
      </c>
      <c r="D299" s="4" t="s">
        <v>341</v>
      </c>
      <c r="E299" s="4" t="s">
        <v>341</v>
      </c>
      <c r="F299" s="4" t="s">
        <v>341</v>
      </c>
      <c r="G299" s="4" t="s">
        <v>100</v>
      </c>
      <c r="H299" s="4" t="s">
        <v>89</v>
      </c>
      <c r="I299" s="4" t="s">
        <v>340</v>
      </c>
      <c r="J299" s="6">
        <v>1202</v>
      </c>
    </row>
    <row r="300" spans="1:10">
      <c r="A300" s="4">
        <v>100297</v>
      </c>
      <c r="B300" s="7">
        <v>45537</v>
      </c>
      <c r="C300" s="4">
        <v>1165</v>
      </c>
      <c r="D300" s="4" t="s">
        <v>101</v>
      </c>
      <c r="E300" s="4" t="s">
        <v>84</v>
      </c>
      <c r="F300" s="4" t="s">
        <v>340</v>
      </c>
      <c r="G300" s="4" t="s">
        <v>101</v>
      </c>
      <c r="H300" s="4" t="s">
        <v>80</v>
      </c>
      <c r="I300" s="4" t="s">
        <v>340</v>
      </c>
      <c r="J300" s="6">
        <v>2064</v>
      </c>
    </row>
    <row r="301" spans="1:10">
      <c r="A301" s="4">
        <v>100298</v>
      </c>
      <c r="B301" s="7">
        <v>45537</v>
      </c>
      <c r="C301" s="4">
        <v>1123</v>
      </c>
      <c r="D301" s="4" t="s">
        <v>102</v>
      </c>
      <c r="E301" s="4" t="s">
        <v>85</v>
      </c>
      <c r="F301" s="4" t="s">
        <v>340</v>
      </c>
      <c r="G301" s="4" t="s">
        <v>104</v>
      </c>
      <c r="H301" s="4" t="s">
        <v>83</v>
      </c>
      <c r="I301" s="4" t="s">
        <v>340</v>
      </c>
      <c r="J301" s="6">
        <v>3601</v>
      </c>
    </row>
    <row r="302" spans="1:10">
      <c r="A302" s="4">
        <v>100299</v>
      </c>
      <c r="B302" s="7">
        <v>45538</v>
      </c>
      <c r="C302" s="4">
        <v>1073</v>
      </c>
      <c r="D302" s="4" t="s">
        <v>103</v>
      </c>
      <c r="E302" s="4" t="s">
        <v>80</v>
      </c>
      <c r="F302" s="4" t="s">
        <v>340</v>
      </c>
      <c r="G302" s="4" t="s">
        <v>102</v>
      </c>
      <c r="H302" s="4" t="s">
        <v>85</v>
      </c>
      <c r="I302" s="4" t="s">
        <v>340</v>
      </c>
      <c r="J302" s="6">
        <v>2497</v>
      </c>
    </row>
    <row r="303" spans="1:10">
      <c r="A303" s="4">
        <v>100300</v>
      </c>
      <c r="B303" s="7">
        <v>45538</v>
      </c>
      <c r="C303" s="4">
        <v>1196</v>
      </c>
      <c r="D303" s="4" t="s">
        <v>104</v>
      </c>
      <c r="E303" s="4" t="s">
        <v>87</v>
      </c>
      <c r="F303" s="4" t="s">
        <v>340</v>
      </c>
      <c r="G303" s="4" t="s">
        <v>99</v>
      </c>
      <c r="H303" s="4" t="s">
        <v>88</v>
      </c>
      <c r="I303" s="4" t="s">
        <v>340</v>
      </c>
      <c r="J303" s="6">
        <v>4650</v>
      </c>
    </row>
    <row r="304" spans="1:10">
      <c r="A304" s="4">
        <v>100301</v>
      </c>
      <c r="B304" s="7">
        <v>45538</v>
      </c>
      <c r="C304" s="4">
        <v>1026</v>
      </c>
      <c r="D304" s="4" t="s">
        <v>101</v>
      </c>
      <c r="E304" s="4" t="s">
        <v>85</v>
      </c>
      <c r="F304" s="4" t="s">
        <v>340</v>
      </c>
      <c r="G304" s="4" t="s">
        <v>101</v>
      </c>
      <c r="H304" s="4" t="s">
        <v>86</v>
      </c>
      <c r="I304" s="4" t="s">
        <v>340</v>
      </c>
      <c r="J304" s="6">
        <v>3687</v>
      </c>
    </row>
    <row r="305" spans="1:10">
      <c r="A305" s="4">
        <v>100302</v>
      </c>
      <c r="B305" s="7">
        <v>45538</v>
      </c>
      <c r="C305" s="4">
        <v>1167</v>
      </c>
      <c r="D305" s="4" t="s">
        <v>341</v>
      </c>
      <c r="E305" s="4" t="s">
        <v>341</v>
      </c>
      <c r="F305" s="4" t="s">
        <v>341</v>
      </c>
      <c r="G305" s="4" t="s">
        <v>102</v>
      </c>
      <c r="H305" s="4" t="s">
        <v>89</v>
      </c>
      <c r="I305" s="4" t="s">
        <v>340</v>
      </c>
      <c r="J305" s="6">
        <v>3622</v>
      </c>
    </row>
    <row r="306" spans="1:10">
      <c r="A306" s="4">
        <v>100303</v>
      </c>
      <c r="B306" s="7">
        <v>45539</v>
      </c>
      <c r="C306" s="4">
        <v>1035</v>
      </c>
      <c r="D306" s="4" t="s">
        <v>99</v>
      </c>
      <c r="E306" s="4" t="s">
        <v>80</v>
      </c>
      <c r="F306" s="4" t="s">
        <v>340</v>
      </c>
      <c r="G306" s="4" t="s">
        <v>101</v>
      </c>
      <c r="H306" s="4" t="s">
        <v>85</v>
      </c>
      <c r="I306" s="4" t="s">
        <v>340</v>
      </c>
      <c r="J306" s="6">
        <v>935</v>
      </c>
    </row>
    <row r="307" spans="1:10">
      <c r="A307" s="4">
        <v>100304</v>
      </c>
      <c r="B307" s="7">
        <v>45540</v>
      </c>
      <c r="C307" s="4">
        <v>1152</v>
      </c>
      <c r="D307" s="4" t="s">
        <v>97</v>
      </c>
      <c r="E307" s="4" t="s">
        <v>88</v>
      </c>
      <c r="F307" s="4" t="s">
        <v>340</v>
      </c>
      <c r="G307" s="4" t="s">
        <v>97</v>
      </c>
      <c r="H307" s="4" t="s">
        <v>80</v>
      </c>
      <c r="I307" s="4" t="s">
        <v>340</v>
      </c>
      <c r="J307" s="6">
        <v>3748</v>
      </c>
    </row>
    <row r="308" spans="1:10">
      <c r="A308" s="4">
        <v>100305</v>
      </c>
      <c r="B308" s="7">
        <v>45541</v>
      </c>
      <c r="C308" s="4">
        <v>1006</v>
      </c>
      <c r="D308" s="4" t="s">
        <v>102</v>
      </c>
      <c r="E308" s="4" t="s">
        <v>87</v>
      </c>
      <c r="F308" s="4" t="s">
        <v>340</v>
      </c>
      <c r="G308" s="4" t="s">
        <v>100</v>
      </c>
      <c r="H308" s="4" t="s">
        <v>86</v>
      </c>
      <c r="I308" s="4" t="s">
        <v>340</v>
      </c>
      <c r="J308" s="6">
        <v>2952</v>
      </c>
    </row>
    <row r="309" spans="1:10">
      <c r="A309" s="4">
        <v>100306</v>
      </c>
      <c r="B309" s="7">
        <v>45542</v>
      </c>
      <c r="C309" s="4">
        <v>1163</v>
      </c>
      <c r="D309" s="4" t="s">
        <v>341</v>
      </c>
      <c r="E309" s="4" t="s">
        <v>341</v>
      </c>
      <c r="F309" s="4" t="s">
        <v>341</v>
      </c>
      <c r="G309" s="4" t="s">
        <v>341</v>
      </c>
      <c r="H309" s="4" t="s">
        <v>341</v>
      </c>
      <c r="I309" s="4" t="s">
        <v>341</v>
      </c>
      <c r="J309" s="6">
        <v>4339</v>
      </c>
    </row>
    <row r="310" spans="1:10">
      <c r="A310" s="4">
        <v>100307</v>
      </c>
      <c r="B310" s="7">
        <v>45543</v>
      </c>
      <c r="C310" s="4">
        <v>1071</v>
      </c>
      <c r="D310" s="4" t="s">
        <v>100</v>
      </c>
      <c r="E310" s="4" t="s">
        <v>86</v>
      </c>
      <c r="F310" s="4" t="s">
        <v>340</v>
      </c>
      <c r="G310" s="4" t="s">
        <v>104</v>
      </c>
      <c r="H310" s="4" t="s">
        <v>80</v>
      </c>
      <c r="I310" s="4" t="s">
        <v>340</v>
      </c>
      <c r="J310" s="6">
        <v>3351</v>
      </c>
    </row>
    <row r="311" spans="1:10">
      <c r="A311" s="4">
        <v>100308</v>
      </c>
      <c r="B311" s="7">
        <v>45543</v>
      </c>
      <c r="C311" s="4">
        <v>1068</v>
      </c>
      <c r="D311" s="4" t="s">
        <v>100</v>
      </c>
      <c r="E311" s="4" t="s">
        <v>85</v>
      </c>
      <c r="F311" s="4" t="s">
        <v>340</v>
      </c>
      <c r="G311" s="4" t="s">
        <v>99</v>
      </c>
      <c r="H311" s="4" t="s">
        <v>86</v>
      </c>
      <c r="I311" s="4" t="s">
        <v>340</v>
      </c>
      <c r="J311" s="6">
        <v>592</v>
      </c>
    </row>
    <row r="312" spans="1:10">
      <c r="A312" s="4">
        <v>100309</v>
      </c>
      <c r="B312" s="7">
        <v>45544</v>
      </c>
      <c r="C312" s="4">
        <v>1172</v>
      </c>
      <c r="D312" s="4" t="s">
        <v>100</v>
      </c>
      <c r="E312" s="4" t="s">
        <v>89</v>
      </c>
      <c r="F312" s="4" t="s">
        <v>340</v>
      </c>
      <c r="G312" s="4" t="s">
        <v>341</v>
      </c>
      <c r="H312" s="4" t="s">
        <v>341</v>
      </c>
      <c r="I312" s="4" t="s">
        <v>341</v>
      </c>
      <c r="J312" s="6">
        <v>4397</v>
      </c>
    </row>
    <row r="313" spans="1:10">
      <c r="A313" s="4">
        <v>100310</v>
      </c>
      <c r="B313" s="7">
        <v>45545</v>
      </c>
      <c r="C313" s="4">
        <v>1065</v>
      </c>
      <c r="D313" s="4" t="s">
        <v>341</v>
      </c>
      <c r="E313" s="4" t="s">
        <v>341</v>
      </c>
      <c r="F313" s="4" t="s">
        <v>341</v>
      </c>
      <c r="G313" s="4" t="s">
        <v>99</v>
      </c>
      <c r="H313" s="4" t="s">
        <v>85</v>
      </c>
      <c r="I313" s="4" t="s">
        <v>340</v>
      </c>
      <c r="J313" s="6">
        <v>2146</v>
      </c>
    </row>
    <row r="314" spans="1:10">
      <c r="A314" s="4">
        <v>100311</v>
      </c>
      <c r="B314" s="7">
        <v>45546</v>
      </c>
      <c r="C314" s="4">
        <v>1084</v>
      </c>
      <c r="D314" s="4" t="s">
        <v>103</v>
      </c>
      <c r="E314" s="4" t="s">
        <v>86</v>
      </c>
      <c r="F314" s="4" t="s">
        <v>340</v>
      </c>
      <c r="G314" s="4" t="s">
        <v>100</v>
      </c>
      <c r="H314" s="4" t="s">
        <v>86</v>
      </c>
      <c r="I314" s="4" t="s">
        <v>340</v>
      </c>
      <c r="J314" s="6">
        <v>2652</v>
      </c>
    </row>
    <row r="315" spans="1:10">
      <c r="A315" s="4">
        <v>100312</v>
      </c>
      <c r="B315" s="7">
        <v>45547</v>
      </c>
      <c r="C315" s="4">
        <v>1074</v>
      </c>
      <c r="D315" s="4" t="s">
        <v>103</v>
      </c>
      <c r="E315" s="4" t="s">
        <v>89</v>
      </c>
      <c r="F315" s="4" t="s">
        <v>340</v>
      </c>
      <c r="G315" s="4" t="s">
        <v>341</v>
      </c>
      <c r="H315" s="4" t="s">
        <v>341</v>
      </c>
      <c r="I315" s="4" t="s">
        <v>341</v>
      </c>
      <c r="J315" s="6">
        <v>2050</v>
      </c>
    </row>
    <row r="316" spans="1:10">
      <c r="A316" s="4">
        <v>100313</v>
      </c>
      <c r="B316" s="7">
        <v>45548</v>
      </c>
      <c r="C316" s="4">
        <v>1076</v>
      </c>
      <c r="D316" s="4" t="s">
        <v>99</v>
      </c>
      <c r="E316" s="4" t="s">
        <v>89</v>
      </c>
      <c r="F316" s="4" t="s">
        <v>340</v>
      </c>
      <c r="G316" s="4" t="s">
        <v>103</v>
      </c>
      <c r="H316" s="4" t="s">
        <v>85</v>
      </c>
      <c r="I316" s="4" t="s">
        <v>340</v>
      </c>
      <c r="J316" s="6">
        <v>4366</v>
      </c>
    </row>
    <row r="317" spans="1:10">
      <c r="A317" s="4">
        <v>100314</v>
      </c>
      <c r="B317" s="7">
        <v>45548</v>
      </c>
      <c r="C317" s="4">
        <v>1192</v>
      </c>
      <c r="D317" s="4" t="s">
        <v>103</v>
      </c>
      <c r="E317" s="4" t="s">
        <v>87</v>
      </c>
      <c r="F317" s="4" t="s">
        <v>340</v>
      </c>
      <c r="G317" s="4" t="s">
        <v>102</v>
      </c>
      <c r="H317" s="4" t="s">
        <v>80</v>
      </c>
      <c r="I317" s="4" t="s">
        <v>340</v>
      </c>
      <c r="J317" s="6">
        <v>4454</v>
      </c>
    </row>
    <row r="318" spans="1:10">
      <c r="A318" s="4">
        <v>100315</v>
      </c>
      <c r="B318" s="7">
        <v>45548</v>
      </c>
      <c r="C318" s="4">
        <v>1130</v>
      </c>
      <c r="D318" s="4" t="s">
        <v>104</v>
      </c>
      <c r="E318" s="4" t="s">
        <v>83</v>
      </c>
      <c r="F318" s="4" t="s">
        <v>340</v>
      </c>
      <c r="G318" s="4" t="s">
        <v>341</v>
      </c>
      <c r="H318" s="4" t="s">
        <v>341</v>
      </c>
      <c r="I318" s="4" t="s">
        <v>341</v>
      </c>
      <c r="J318" s="6">
        <v>4037</v>
      </c>
    </row>
    <row r="319" spans="1:10">
      <c r="A319" s="4">
        <v>100316</v>
      </c>
      <c r="B319" s="7">
        <v>45549</v>
      </c>
      <c r="C319" s="4">
        <v>1089</v>
      </c>
      <c r="D319" s="4" t="s">
        <v>97</v>
      </c>
      <c r="E319" s="4" t="s">
        <v>80</v>
      </c>
      <c r="F319" s="4" t="s">
        <v>340</v>
      </c>
      <c r="G319" s="4" t="s">
        <v>103</v>
      </c>
      <c r="H319" s="4" t="s">
        <v>84</v>
      </c>
      <c r="I319" s="4" t="s">
        <v>340</v>
      </c>
      <c r="J319" s="6">
        <v>293</v>
      </c>
    </row>
    <row r="320" spans="1:10">
      <c r="A320" s="4">
        <v>100317</v>
      </c>
      <c r="B320" s="7">
        <v>45549</v>
      </c>
      <c r="C320" s="4">
        <v>1009</v>
      </c>
      <c r="D320" s="4" t="s">
        <v>100</v>
      </c>
      <c r="E320" s="4" t="s">
        <v>86</v>
      </c>
      <c r="F320" s="4" t="s">
        <v>340</v>
      </c>
      <c r="G320" s="4" t="s">
        <v>100</v>
      </c>
      <c r="H320" s="4" t="s">
        <v>85</v>
      </c>
      <c r="I320" s="4" t="s">
        <v>340</v>
      </c>
      <c r="J320" s="6">
        <v>110</v>
      </c>
    </row>
    <row r="321" spans="1:10">
      <c r="A321" s="4">
        <v>100318</v>
      </c>
      <c r="B321" s="7">
        <v>45550</v>
      </c>
      <c r="C321" s="4">
        <v>1164</v>
      </c>
      <c r="D321" s="4" t="s">
        <v>341</v>
      </c>
      <c r="E321" s="4" t="s">
        <v>341</v>
      </c>
      <c r="F321" s="4" t="s">
        <v>341</v>
      </c>
      <c r="G321" s="4" t="s">
        <v>97</v>
      </c>
      <c r="H321" s="4" t="s">
        <v>86</v>
      </c>
      <c r="I321" s="4" t="s">
        <v>340</v>
      </c>
      <c r="J321" s="6">
        <v>3834</v>
      </c>
    </row>
    <row r="322" spans="1:10">
      <c r="A322" s="4">
        <v>100319</v>
      </c>
      <c r="B322" s="7">
        <v>45550</v>
      </c>
      <c r="C322" s="4">
        <v>1192</v>
      </c>
      <c r="D322" s="4" t="s">
        <v>100</v>
      </c>
      <c r="E322" s="4" t="s">
        <v>83</v>
      </c>
      <c r="F322" s="4" t="s">
        <v>340</v>
      </c>
      <c r="G322" s="4" t="s">
        <v>97</v>
      </c>
      <c r="H322" s="4" t="s">
        <v>84</v>
      </c>
      <c r="I322" s="4" t="s">
        <v>340</v>
      </c>
      <c r="J322" s="6">
        <v>4364</v>
      </c>
    </row>
    <row r="323" spans="1:10">
      <c r="A323" s="4">
        <v>100320</v>
      </c>
      <c r="B323" s="7">
        <v>45550</v>
      </c>
      <c r="C323" s="4">
        <v>1071</v>
      </c>
      <c r="D323" s="4" t="s">
        <v>99</v>
      </c>
      <c r="E323" s="4" t="s">
        <v>80</v>
      </c>
      <c r="F323" s="4" t="s">
        <v>340</v>
      </c>
      <c r="G323" s="4" t="s">
        <v>104</v>
      </c>
      <c r="H323" s="4" t="s">
        <v>80</v>
      </c>
      <c r="I323" s="4" t="s">
        <v>340</v>
      </c>
      <c r="J323" s="6">
        <v>3907</v>
      </c>
    </row>
    <row r="324" spans="1:10">
      <c r="A324" s="4">
        <v>100321</v>
      </c>
      <c r="B324" s="7">
        <v>45551</v>
      </c>
      <c r="C324" s="4">
        <v>1152</v>
      </c>
      <c r="D324" s="4" t="s">
        <v>104</v>
      </c>
      <c r="E324" s="4" t="s">
        <v>88</v>
      </c>
      <c r="F324" s="4" t="s">
        <v>340</v>
      </c>
      <c r="G324" s="4" t="s">
        <v>341</v>
      </c>
      <c r="H324" s="4" t="s">
        <v>341</v>
      </c>
      <c r="I324" s="4" t="s">
        <v>341</v>
      </c>
      <c r="J324" s="6">
        <v>1764</v>
      </c>
    </row>
    <row r="325" spans="1:10">
      <c r="A325" s="4">
        <v>100322</v>
      </c>
      <c r="B325" s="7">
        <v>45552</v>
      </c>
      <c r="C325" s="4">
        <v>1194</v>
      </c>
      <c r="D325" s="4" t="s">
        <v>104</v>
      </c>
      <c r="E325" s="4" t="s">
        <v>84</v>
      </c>
      <c r="F325" s="4" t="s">
        <v>340</v>
      </c>
      <c r="G325" s="4" t="s">
        <v>341</v>
      </c>
      <c r="H325" s="4" t="s">
        <v>341</v>
      </c>
      <c r="I325" s="4" t="s">
        <v>341</v>
      </c>
      <c r="J325" s="6">
        <v>4561</v>
      </c>
    </row>
    <row r="326" spans="1:10">
      <c r="A326" s="4">
        <v>100323</v>
      </c>
      <c r="B326" s="7">
        <v>45552</v>
      </c>
      <c r="C326" s="4">
        <v>1183</v>
      </c>
      <c r="D326" s="4" t="s">
        <v>99</v>
      </c>
      <c r="E326" s="4" t="s">
        <v>89</v>
      </c>
      <c r="F326" s="4" t="s">
        <v>340</v>
      </c>
      <c r="G326" s="4" t="s">
        <v>100</v>
      </c>
      <c r="H326" s="4" t="s">
        <v>83</v>
      </c>
      <c r="I326" s="4" t="s">
        <v>340</v>
      </c>
      <c r="J326" s="6">
        <v>2864</v>
      </c>
    </row>
    <row r="327" spans="1:10">
      <c r="A327" s="4">
        <v>100324</v>
      </c>
      <c r="B327" s="7">
        <v>45552</v>
      </c>
      <c r="C327" s="4">
        <v>1101</v>
      </c>
      <c r="D327" s="4" t="s">
        <v>103</v>
      </c>
      <c r="E327" s="4" t="s">
        <v>86</v>
      </c>
      <c r="F327" s="4" t="s">
        <v>340</v>
      </c>
      <c r="G327" s="4" t="s">
        <v>103</v>
      </c>
      <c r="H327" s="4" t="s">
        <v>85</v>
      </c>
      <c r="I327" s="4" t="s">
        <v>340</v>
      </c>
      <c r="J327" s="6">
        <v>2398</v>
      </c>
    </row>
    <row r="328" spans="1:10">
      <c r="A328" s="4">
        <v>100325</v>
      </c>
      <c r="B328" s="7">
        <v>45552</v>
      </c>
      <c r="C328" s="4">
        <v>1019</v>
      </c>
      <c r="D328" s="4" t="s">
        <v>102</v>
      </c>
      <c r="E328" s="4" t="s">
        <v>89</v>
      </c>
      <c r="F328" s="4" t="s">
        <v>340</v>
      </c>
      <c r="G328" s="4" t="s">
        <v>341</v>
      </c>
      <c r="H328" s="4" t="s">
        <v>341</v>
      </c>
      <c r="I328" s="4" t="s">
        <v>341</v>
      </c>
      <c r="J328" s="6">
        <v>2423</v>
      </c>
    </row>
    <row r="329" spans="1:10">
      <c r="A329" s="4">
        <v>100326</v>
      </c>
      <c r="B329" s="7">
        <v>45553</v>
      </c>
      <c r="C329" s="4">
        <v>1099</v>
      </c>
      <c r="D329" s="4" t="s">
        <v>104</v>
      </c>
      <c r="E329" s="4" t="s">
        <v>86</v>
      </c>
      <c r="F329" s="4" t="s">
        <v>340</v>
      </c>
      <c r="G329" s="4" t="s">
        <v>100</v>
      </c>
      <c r="H329" s="4" t="s">
        <v>84</v>
      </c>
      <c r="I329" s="4" t="s">
        <v>340</v>
      </c>
      <c r="J329" s="6">
        <v>2596</v>
      </c>
    </row>
    <row r="330" spans="1:10">
      <c r="A330" s="4">
        <v>100327</v>
      </c>
      <c r="B330" s="7">
        <v>45553</v>
      </c>
      <c r="C330" s="4">
        <v>1053</v>
      </c>
      <c r="D330" s="4" t="s">
        <v>104</v>
      </c>
      <c r="E330" s="4" t="s">
        <v>84</v>
      </c>
      <c r="F330" s="4" t="s">
        <v>340</v>
      </c>
      <c r="G330" s="4" t="s">
        <v>97</v>
      </c>
      <c r="H330" s="4" t="s">
        <v>85</v>
      </c>
      <c r="I330" s="4" t="s">
        <v>340</v>
      </c>
      <c r="J330" s="6">
        <v>2132</v>
      </c>
    </row>
    <row r="331" spans="1:10">
      <c r="A331" s="4">
        <v>100328</v>
      </c>
      <c r="B331" s="7">
        <v>45553</v>
      </c>
      <c r="C331" s="4">
        <v>1079</v>
      </c>
      <c r="D331" s="4" t="s">
        <v>97</v>
      </c>
      <c r="E331" s="4" t="s">
        <v>86</v>
      </c>
      <c r="F331" s="4" t="s">
        <v>340</v>
      </c>
      <c r="G331" s="4" t="s">
        <v>101</v>
      </c>
      <c r="H331" s="4" t="s">
        <v>89</v>
      </c>
      <c r="I331" s="4" t="s">
        <v>340</v>
      </c>
      <c r="J331" s="6">
        <v>431</v>
      </c>
    </row>
    <row r="332" spans="1:10">
      <c r="A332" s="4">
        <v>100329</v>
      </c>
      <c r="B332" s="7">
        <v>45554</v>
      </c>
      <c r="C332" s="4">
        <v>1112</v>
      </c>
      <c r="D332" s="4" t="s">
        <v>102</v>
      </c>
      <c r="E332" s="4" t="s">
        <v>85</v>
      </c>
      <c r="F332" s="4" t="s">
        <v>340</v>
      </c>
      <c r="G332" s="4" t="s">
        <v>102</v>
      </c>
      <c r="H332" s="4" t="s">
        <v>89</v>
      </c>
      <c r="I332" s="4" t="s">
        <v>340</v>
      </c>
      <c r="J332" s="6">
        <v>944</v>
      </c>
    </row>
    <row r="333" spans="1:10">
      <c r="A333" s="4">
        <v>100330</v>
      </c>
      <c r="B333" s="7">
        <v>45554</v>
      </c>
      <c r="C333" s="4">
        <v>1169</v>
      </c>
      <c r="D333" s="4" t="s">
        <v>101</v>
      </c>
      <c r="E333" s="4" t="s">
        <v>87</v>
      </c>
      <c r="F333" s="4" t="s">
        <v>340</v>
      </c>
      <c r="G333" s="4" t="s">
        <v>100</v>
      </c>
      <c r="H333" s="4" t="s">
        <v>86</v>
      </c>
      <c r="I333" s="4" t="s">
        <v>340</v>
      </c>
      <c r="J333" s="6">
        <v>2194</v>
      </c>
    </row>
    <row r="334" spans="1:10">
      <c r="A334" s="4">
        <v>100331</v>
      </c>
      <c r="B334" s="7">
        <v>45555</v>
      </c>
      <c r="C334" s="4">
        <v>1057</v>
      </c>
      <c r="D334" s="4" t="s">
        <v>100</v>
      </c>
      <c r="E334" s="4" t="s">
        <v>80</v>
      </c>
      <c r="F334" s="4" t="s">
        <v>340</v>
      </c>
      <c r="G334" s="4" t="s">
        <v>101</v>
      </c>
      <c r="H334" s="4" t="s">
        <v>85</v>
      </c>
      <c r="I334" s="4" t="s">
        <v>340</v>
      </c>
      <c r="J334" s="6">
        <v>3555</v>
      </c>
    </row>
    <row r="335" spans="1:10">
      <c r="A335" s="4">
        <v>100332</v>
      </c>
      <c r="B335" s="7">
        <v>45555</v>
      </c>
      <c r="C335" s="4">
        <v>1062</v>
      </c>
      <c r="D335" s="4" t="s">
        <v>101</v>
      </c>
      <c r="E335" s="4" t="s">
        <v>87</v>
      </c>
      <c r="F335" s="4" t="s">
        <v>340</v>
      </c>
      <c r="G335" s="4" t="s">
        <v>97</v>
      </c>
      <c r="H335" s="4" t="s">
        <v>85</v>
      </c>
      <c r="I335" s="4" t="s">
        <v>340</v>
      </c>
      <c r="J335" s="6">
        <v>1835</v>
      </c>
    </row>
    <row r="336" spans="1:10">
      <c r="A336" s="4">
        <v>100333</v>
      </c>
      <c r="B336" s="7">
        <v>45555</v>
      </c>
      <c r="C336" s="4">
        <v>1049</v>
      </c>
      <c r="D336" s="4" t="s">
        <v>101</v>
      </c>
      <c r="E336" s="4" t="s">
        <v>89</v>
      </c>
      <c r="F336" s="4" t="s">
        <v>340</v>
      </c>
      <c r="G336" s="4" t="s">
        <v>341</v>
      </c>
      <c r="H336" s="4" t="s">
        <v>341</v>
      </c>
      <c r="I336" s="4" t="s">
        <v>341</v>
      </c>
      <c r="J336" s="6">
        <v>679</v>
      </c>
    </row>
    <row r="337" spans="1:10">
      <c r="A337" s="4">
        <v>100334</v>
      </c>
      <c r="B337" s="7">
        <v>45555</v>
      </c>
      <c r="C337" s="4">
        <v>1073</v>
      </c>
      <c r="D337" s="4" t="s">
        <v>104</v>
      </c>
      <c r="E337" s="4" t="s">
        <v>84</v>
      </c>
      <c r="F337" s="4" t="s">
        <v>340</v>
      </c>
      <c r="G337" s="4" t="s">
        <v>97</v>
      </c>
      <c r="H337" s="4" t="s">
        <v>88</v>
      </c>
      <c r="I337" s="4" t="s">
        <v>340</v>
      </c>
      <c r="J337" s="6">
        <v>1604</v>
      </c>
    </row>
    <row r="338" spans="1:10">
      <c r="A338" s="4">
        <v>100335</v>
      </c>
      <c r="B338" s="7">
        <v>45556</v>
      </c>
      <c r="C338" s="4">
        <v>1098</v>
      </c>
      <c r="D338" s="4" t="s">
        <v>102</v>
      </c>
      <c r="E338" s="4" t="s">
        <v>88</v>
      </c>
      <c r="F338" s="4" t="s">
        <v>340</v>
      </c>
      <c r="G338" s="4" t="s">
        <v>97</v>
      </c>
      <c r="H338" s="4" t="s">
        <v>85</v>
      </c>
      <c r="I338" s="4" t="s">
        <v>340</v>
      </c>
      <c r="J338" s="6">
        <v>1644</v>
      </c>
    </row>
    <row r="339" spans="1:10">
      <c r="A339" s="4">
        <v>100336</v>
      </c>
      <c r="B339" s="7">
        <v>45556</v>
      </c>
      <c r="C339" s="4">
        <v>1113</v>
      </c>
      <c r="D339" s="4" t="s">
        <v>341</v>
      </c>
      <c r="E339" s="4" t="s">
        <v>341</v>
      </c>
      <c r="F339" s="4" t="s">
        <v>341</v>
      </c>
      <c r="G339" s="4" t="s">
        <v>103</v>
      </c>
      <c r="H339" s="4" t="s">
        <v>87</v>
      </c>
      <c r="I339" s="4" t="s">
        <v>340</v>
      </c>
      <c r="J339" s="6">
        <v>2264</v>
      </c>
    </row>
    <row r="340" spans="1:10">
      <c r="A340" s="4">
        <v>100337</v>
      </c>
      <c r="B340" s="7">
        <v>45556</v>
      </c>
      <c r="C340" s="4">
        <v>1194</v>
      </c>
      <c r="D340" s="4" t="s">
        <v>97</v>
      </c>
      <c r="E340" s="4" t="s">
        <v>80</v>
      </c>
      <c r="F340" s="4" t="s">
        <v>340</v>
      </c>
      <c r="G340" s="4" t="s">
        <v>103</v>
      </c>
      <c r="H340" s="4" t="s">
        <v>80</v>
      </c>
      <c r="I340" s="4" t="s">
        <v>340</v>
      </c>
      <c r="J340" s="6">
        <v>1721</v>
      </c>
    </row>
    <row r="341" spans="1:10">
      <c r="A341" s="4">
        <v>100338</v>
      </c>
      <c r="B341" s="7">
        <v>45556</v>
      </c>
      <c r="C341" s="4">
        <v>1075</v>
      </c>
      <c r="D341" s="4" t="s">
        <v>101</v>
      </c>
      <c r="E341" s="4" t="s">
        <v>80</v>
      </c>
      <c r="F341" s="4" t="s">
        <v>340</v>
      </c>
      <c r="G341" s="4" t="s">
        <v>341</v>
      </c>
      <c r="H341" s="4" t="s">
        <v>341</v>
      </c>
      <c r="I341" s="4" t="s">
        <v>341</v>
      </c>
      <c r="J341" s="6">
        <v>659</v>
      </c>
    </row>
    <row r="342" spans="1:10">
      <c r="A342" s="4">
        <v>100339</v>
      </c>
      <c r="B342" s="7">
        <v>45557</v>
      </c>
      <c r="C342" s="4">
        <v>1019</v>
      </c>
      <c r="D342" s="4" t="s">
        <v>101</v>
      </c>
      <c r="E342" s="4" t="s">
        <v>83</v>
      </c>
      <c r="F342" s="4" t="s">
        <v>340</v>
      </c>
      <c r="G342" s="4" t="s">
        <v>104</v>
      </c>
      <c r="H342" s="4" t="s">
        <v>80</v>
      </c>
      <c r="I342" s="4" t="s">
        <v>340</v>
      </c>
      <c r="J342" s="6">
        <v>1074</v>
      </c>
    </row>
    <row r="343" spans="1:10">
      <c r="A343" s="4">
        <v>100340</v>
      </c>
      <c r="B343" s="7">
        <v>45558</v>
      </c>
      <c r="C343" s="4">
        <v>1026</v>
      </c>
      <c r="D343" s="4" t="s">
        <v>341</v>
      </c>
      <c r="E343" s="4" t="s">
        <v>341</v>
      </c>
      <c r="F343" s="4" t="s">
        <v>341</v>
      </c>
      <c r="G343" s="4" t="s">
        <v>103</v>
      </c>
      <c r="H343" s="4" t="s">
        <v>85</v>
      </c>
      <c r="I343" s="4" t="s">
        <v>340</v>
      </c>
      <c r="J343" s="6">
        <v>1945</v>
      </c>
    </row>
    <row r="344" spans="1:10">
      <c r="A344" s="4">
        <v>100341</v>
      </c>
      <c r="B344" s="7">
        <v>45558</v>
      </c>
      <c r="C344" s="4">
        <v>1015</v>
      </c>
      <c r="D344" s="4" t="s">
        <v>100</v>
      </c>
      <c r="E344" s="4" t="s">
        <v>86</v>
      </c>
      <c r="F344" s="4" t="s">
        <v>340</v>
      </c>
      <c r="G344" s="4" t="s">
        <v>104</v>
      </c>
      <c r="H344" s="4" t="s">
        <v>89</v>
      </c>
      <c r="I344" s="4" t="s">
        <v>340</v>
      </c>
      <c r="J344" s="6">
        <v>4074</v>
      </c>
    </row>
    <row r="345" spans="1:10">
      <c r="A345" s="4">
        <v>100342</v>
      </c>
      <c r="B345" s="7">
        <v>45558</v>
      </c>
      <c r="C345" s="4">
        <v>1138</v>
      </c>
      <c r="D345" s="4" t="s">
        <v>101</v>
      </c>
      <c r="E345" s="4" t="s">
        <v>88</v>
      </c>
      <c r="F345" s="4" t="s">
        <v>340</v>
      </c>
      <c r="G345" s="4" t="s">
        <v>102</v>
      </c>
      <c r="H345" s="4" t="s">
        <v>89</v>
      </c>
      <c r="I345" s="4" t="s">
        <v>340</v>
      </c>
      <c r="J345" s="6">
        <v>864</v>
      </c>
    </row>
    <row r="346" spans="1:10">
      <c r="A346" s="4">
        <v>100343</v>
      </c>
      <c r="B346" s="7">
        <v>45558</v>
      </c>
      <c r="C346" s="4">
        <v>1160</v>
      </c>
      <c r="D346" s="4" t="s">
        <v>97</v>
      </c>
      <c r="E346" s="4" t="s">
        <v>83</v>
      </c>
      <c r="F346" s="4" t="s">
        <v>340</v>
      </c>
      <c r="G346" s="4" t="s">
        <v>104</v>
      </c>
      <c r="H346" s="4" t="s">
        <v>83</v>
      </c>
      <c r="I346" s="4" t="s">
        <v>340</v>
      </c>
      <c r="J346" s="6">
        <v>4357</v>
      </c>
    </row>
    <row r="347" spans="1:10">
      <c r="A347" s="4">
        <v>100344</v>
      </c>
      <c r="B347" s="7">
        <v>45559</v>
      </c>
      <c r="C347" s="4">
        <v>1116</v>
      </c>
      <c r="D347" s="4" t="s">
        <v>100</v>
      </c>
      <c r="E347" s="4" t="s">
        <v>89</v>
      </c>
      <c r="F347" s="4" t="s">
        <v>340</v>
      </c>
      <c r="G347" s="4" t="s">
        <v>101</v>
      </c>
      <c r="H347" s="4" t="s">
        <v>80</v>
      </c>
      <c r="I347" s="4" t="s">
        <v>340</v>
      </c>
      <c r="J347" s="6">
        <v>63</v>
      </c>
    </row>
    <row r="348" spans="1:10">
      <c r="A348" s="4">
        <v>100345</v>
      </c>
      <c r="B348" s="7">
        <v>45560</v>
      </c>
      <c r="C348" s="4">
        <v>1006</v>
      </c>
      <c r="D348" s="4" t="s">
        <v>101</v>
      </c>
      <c r="E348" s="4" t="s">
        <v>85</v>
      </c>
      <c r="F348" s="4" t="s">
        <v>340</v>
      </c>
      <c r="G348" s="4" t="s">
        <v>102</v>
      </c>
      <c r="H348" s="4" t="s">
        <v>86</v>
      </c>
      <c r="I348" s="4" t="s">
        <v>340</v>
      </c>
      <c r="J348" s="6">
        <v>1837</v>
      </c>
    </row>
    <row r="349" spans="1:10">
      <c r="A349" s="4">
        <v>100346</v>
      </c>
      <c r="B349" s="7">
        <v>45560</v>
      </c>
      <c r="C349" s="4">
        <v>1017</v>
      </c>
      <c r="D349" s="4" t="s">
        <v>99</v>
      </c>
      <c r="E349" s="4" t="s">
        <v>84</v>
      </c>
      <c r="F349" s="4" t="s">
        <v>340</v>
      </c>
      <c r="G349" s="4" t="s">
        <v>104</v>
      </c>
      <c r="H349" s="4" t="s">
        <v>88</v>
      </c>
      <c r="I349" s="4" t="s">
        <v>340</v>
      </c>
      <c r="J349" s="6">
        <v>453</v>
      </c>
    </row>
    <row r="350" spans="1:10">
      <c r="A350" s="4">
        <v>100347</v>
      </c>
      <c r="B350" s="7">
        <v>45561</v>
      </c>
      <c r="C350" s="4">
        <v>1002</v>
      </c>
      <c r="D350" s="4" t="s">
        <v>102</v>
      </c>
      <c r="E350" s="4" t="s">
        <v>83</v>
      </c>
      <c r="F350" s="4" t="s">
        <v>340</v>
      </c>
      <c r="G350" s="4" t="s">
        <v>100</v>
      </c>
      <c r="H350" s="4" t="s">
        <v>87</v>
      </c>
      <c r="I350" s="4" t="s">
        <v>340</v>
      </c>
      <c r="J350" s="6">
        <v>3129</v>
      </c>
    </row>
    <row r="351" spans="1:10">
      <c r="A351" s="4">
        <v>100348</v>
      </c>
      <c r="B351" s="7">
        <v>45562</v>
      </c>
      <c r="C351" s="4">
        <v>1176</v>
      </c>
      <c r="D351" s="4" t="s">
        <v>97</v>
      </c>
      <c r="E351" s="4" t="s">
        <v>83</v>
      </c>
      <c r="F351" s="4" t="s">
        <v>340</v>
      </c>
      <c r="G351" s="4" t="s">
        <v>341</v>
      </c>
      <c r="H351" s="4" t="s">
        <v>341</v>
      </c>
      <c r="I351" s="4" t="s">
        <v>341</v>
      </c>
      <c r="J351" s="6">
        <v>2987</v>
      </c>
    </row>
    <row r="352" spans="1:10">
      <c r="A352" s="4">
        <v>100349</v>
      </c>
      <c r="B352" s="7">
        <v>45562</v>
      </c>
      <c r="C352" s="4">
        <v>1189</v>
      </c>
      <c r="D352" s="4" t="s">
        <v>102</v>
      </c>
      <c r="E352" s="4" t="s">
        <v>86</v>
      </c>
      <c r="F352" s="4" t="s">
        <v>340</v>
      </c>
      <c r="G352" s="4" t="s">
        <v>341</v>
      </c>
      <c r="H352" s="4" t="s">
        <v>341</v>
      </c>
      <c r="I352" s="4" t="s">
        <v>341</v>
      </c>
      <c r="J352" s="6">
        <v>3121</v>
      </c>
    </row>
    <row r="353" spans="1:10">
      <c r="A353" s="4">
        <v>100350</v>
      </c>
      <c r="B353" s="7">
        <v>45562</v>
      </c>
      <c r="C353" s="4">
        <v>1048</v>
      </c>
      <c r="D353" s="4" t="s">
        <v>341</v>
      </c>
      <c r="E353" s="4" t="s">
        <v>341</v>
      </c>
      <c r="F353" s="4" t="s">
        <v>341</v>
      </c>
      <c r="G353" s="4" t="s">
        <v>102</v>
      </c>
      <c r="H353" s="4" t="s">
        <v>89</v>
      </c>
      <c r="I353" s="4" t="s">
        <v>340</v>
      </c>
      <c r="J353" s="6">
        <v>1905</v>
      </c>
    </row>
    <row r="354" spans="1:10">
      <c r="A354" s="4">
        <v>100351</v>
      </c>
      <c r="B354" s="7">
        <v>45563</v>
      </c>
      <c r="C354" s="4">
        <v>1190</v>
      </c>
      <c r="D354" s="4" t="s">
        <v>97</v>
      </c>
      <c r="E354" s="4" t="s">
        <v>88</v>
      </c>
      <c r="F354" s="4" t="s">
        <v>340</v>
      </c>
      <c r="G354" s="4" t="s">
        <v>341</v>
      </c>
      <c r="H354" s="4" t="s">
        <v>341</v>
      </c>
      <c r="I354" s="4" t="s">
        <v>341</v>
      </c>
      <c r="J354" s="6">
        <v>4616</v>
      </c>
    </row>
    <row r="355" spans="1:10">
      <c r="A355" s="4">
        <v>100352</v>
      </c>
      <c r="B355" s="7">
        <v>45564</v>
      </c>
      <c r="C355" s="4">
        <v>1132</v>
      </c>
      <c r="D355" s="4" t="s">
        <v>102</v>
      </c>
      <c r="E355" s="4" t="s">
        <v>80</v>
      </c>
      <c r="F355" s="4" t="s">
        <v>340</v>
      </c>
      <c r="G355" s="4" t="s">
        <v>102</v>
      </c>
      <c r="H355" s="4" t="s">
        <v>89</v>
      </c>
      <c r="I355" s="4" t="s">
        <v>340</v>
      </c>
      <c r="J355" s="6">
        <v>2702</v>
      </c>
    </row>
    <row r="356" spans="1:10">
      <c r="A356" s="4">
        <v>100353</v>
      </c>
      <c r="B356" s="7">
        <v>45564</v>
      </c>
      <c r="C356" s="4">
        <v>1097</v>
      </c>
      <c r="D356" s="4" t="s">
        <v>341</v>
      </c>
      <c r="E356" s="4" t="s">
        <v>341</v>
      </c>
      <c r="F356" s="4" t="s">
        <v>341</v>
      </c>
      <c r="G356" s="4" t="s">
        <v>102</v>
      </c>
      <c r="H356" s="4" t="s">
        <v>80</v>
      </c>
      <c r="I356" s="4" t="s">
        <v>340</v>
      </c>
      <c r="J356" s="6">
        <v>730</v>
      </c>
    </row>
    <row r="357" spans="1:10">
      <c r="A357" s="4">
        <v>100354</v>
      </c>
      <c r="B357" s="7">
        <v>45565</v>
      </c>
      <c r="C357" s="4">
        <v>1018</v>
      </c>
      <c r="D357" s="4" t="s">
        <v>99</v>
      </c>
      <c r="E357" s="4" t="s">
        <v>89</v>
      </c>
      <c r="F357" s="4" t="s">
        <v>340</v>
      </c>
      <c r="G357" s="4" t="s">
        <v>104</v>
      </c>
      <c r="H357" s="4" t="s">
        <v>88</v>
      </c>
      <c r="I357" s="4" t="s">
        <v>340</v>
      </c>
      <c r="J357" s="6">
        <v>3759</v>
      </c>
    </row>
    <row r="358" spans="1:10">
      <c r="A358" s="4">
        <v>100355</v>
      </c>
      <c r="B358" s="7">
        <v>45566</v>
      </c>
      <c r="C358" s="4">
        <v>1020</v>
      </c>
      <c r="D358" s="4" t="s">
        <v>104</v>
      </c>
      <c r="E358" s="4" t="s">
        <v>86</v>
      </c>
      <c r="F358" s="4" t="s">
        <v>340</v>
      </c>
      <c r="G358" s="4" t="s">
        <v>99</v>
      </c>
      <c r="H358" s="4" t="s">
        <v>89</v>
      </c>
      <c r="I358" s="4" t="s">
        <v>340</v>
      </c>
      <c r="J358" s="6">
        <v>3635</v>
      </c>
    </row>
    <row r="359" spans="1:10">
      <c r="A359" s="4">
        <v>100356</v>
      </c>
      <c r="B359" s="7">
        <v>45566</v>
      </c>
      <c r="C359" s="4">
        <v>1149</v>
      </c>
      <c r="D359" s="4" t="s">
        <v>101</v>
      </c>
      <c r="E359" s="4" t="s">
        <v>84</v>
      </c>
      <c r="F359" s="4" t="s">
        <v>340</v>
      </c>
      <c r="G359" s="4" t="s">
        <v>341</v>
      </c>
      <c r="H359" s="4" t="s">
        <v>341</v>
      </c>
      <c r="I359" s="4" t="s">
        <v>341</v>
      </c>
      <c r="J359" s="6">
        <v>3573</v>
      </c>
    </row>
    <row r="360" spans="1:10">
      <c r="A360" s="4">
        <v>100357</v>
      </c>
      <c r="B360" s="7">
        <v>45566</v>
      </c>
      <c r="C360" s="4">
        <v>1190</v>
      </c>
      <c r="D360" s="4" t="s">
        <v>341</v>
      </c>
      <c r="E360" s="4" t="s">
        <v>341</v>
      </c>
      <c r="F360" s="4" t="s">
        <v>341</v>
      </c>
      <c r="G360" s="4" t="s">
        <v>99</v>
      </c>
      <c r="H360" s="4" t="s">
        <v>84</v>
      </c>
      <c r="I360" s="4" t="s">
        <v>340</v>
      </c>
      <c r="J360" s="6">
        <v>931</v>
      </c>
    </row>
    <row r="361" spans="1:10">
      <c r="A361" s="4">
        <v>100358</v>
      </c>
      <c r="B361" s="7">
        <v>45566</v>
      </c>
      <c r="C361" s="4">
        <v>1110</v>
      </c>
      <c r="D361" s="4" t="s">
        <v>104</v>
      </c>
      <c r="E361" s="4" t="s">
        <v>89</v>
      </c>
      <c r="F361" s="4" t="s">
        <v>340</v>
      </c>
      <c r="G361" s="4" t="s">
        <v>99</v>
      </c>
      <c r="H361" s="4" t="s">
        <v>88</v>
      </c>
      <c r="I361" s="4" t="s">
        <v>340</v>
      </c>
      <c r="J361" s="6">
        <v>535</v>
      </c>
    </row>
    <row r="362" spans="1:10">
      <c r="A362" s="4">
        <v>100359</v>
      </c>
      <c r="B362" s="7">
        <v>45566</v>
      </c>
      <c r="C362" s="4">
        <v>1091</v>
      </c>
      <c r="D362" s="4" t="s">
        <v>100</v>
      </c>
      <c r="E362" s="4" t="s">
        <v>85</v>
      </c>
      <c r="F362" s="4" t="s">
        <v>340</v>
      </c>
      <c r="G362" s="4" t="s">
        <v>101</v>
      </c>
      <c r="H362" s="4" t="s">
        <v>86</v>
      </c>
      <c r="I362" s="4" t="s">
        <v>340</v>
      </c>
      <c r="J362" s="6">
        <v>626</v>
      </c>
    </row>
    <row r="363" spans="1:10">
      <c r="A363" s="4">
        <v>100360</v>
      </c>
      <c r="B363" s="7">
        <v>45567</v>
      </c>
      <c r="C363" s="4">
        <v>1186</v>
      </c>
      <c r="D363" s="4" t="s">
        <v>104</v>
      </c>
      <c r="E363" s="4" t="s">
        <v>84</v>
      </c>
      <c r="F363" s="4" t="s">
        <v>340</v>
      </c>
      <c r="G363" s="4" t="s">
        <v>100</v>
      </c>
      <c r="H363" s="4" t="s">
        <v>84</v>
      </c>
      <c r="I363" s="4" t="s">
        <v>340</v>
      </c>
      <c r="J363" s="6">
        <v>3158</v>
      </c>
    </row>
    <row r="364" spans="1:10">
      <c r="A364" s="4">
        <v>100361</v>
      </c>
      <c r="B364" s="7">
        <v>45568</v>
      </c>
      <c r="C364" s="4">
        <v>1007</v>
      </c>
      <c r="D364" s="4" t="s">
        <v>100</v>
      </c>
      <c r="E364" s="4" t="s">
        <v>83</v>
      </c>
      <c r="F364" s="4" t="s">
        <v>340</v>
      </c>
      <c r="G364" s="4" t="s">
        <v>101</v>
      </c>
      <c r="H364" s="4" t="s">
        <v>87</v>
      </c>
      <c r="I364" s="4" t="s">
        <v>340</v>
      </c>
      <c r="J364" s="6">
        <v>3294</v>
      </c>
    </row>
    <row r="365" spans="1:10">
      <c r="A365" s="4">
        <v>100362</v>
      </c>
      <c r="B365" s="7">
        <v>45569</v>
      </c>
      <c r="C365" s="4">
        <v>1136</v>
      </c>
      <c r="D365" s="4" t="s">
        <v>341</v>
      </c>
      <c r="E365" s="4" t="s">
        <v>341</v>
      </c>
      <c r="F365" s="4" t="s">
        <v>341</v>
      </c>
      <c r="G365" s="4" t="s">
        <v>100</v>
      </c>
      <c r="H365" s="4" t="s">
        <v>84</v>
      </c>
      <c r="I365" s="4" t="s">
        <v>340</v>
      </c>
      <c r="J365" s="6">
        <v>3239</v>
      </c>
    </row>
    <row r="366" spans="1:10">
      <c r="A366" s="4">
        <v>100363</v>
      </c>
      <c r="B366" s="7">
        <v>45569</v>
      </c>
      <c r="C366" s="4">
        <v>1163</v>
      </c>
      <c r="D366" s="4" t="s">
        <v>101</v>
      </c>
      <c r="E366" s="4" t="s">
        <v>80</v>
      </c>
      <c r="F366" s="4" t="s">
        <v>340</v>
      </c>
      <c r="G366" s="4" t="s">
        <v>101</v>
      </c>
      <c r="H366" s="4" t="s">
        <v>85</v>
      </c>
      <c r="I366" s="4" t="s">
        <v>340</v>
      </c>
      <c r="J366" s="6">
        <v>4375</v>
      </c>
    </row>
    <row r="367" spans="1:10">
      <c r="A367" s="4">
        <v>100364</v>
      </c>
      <c r="B367" s="7">
        <v>45570</v>
      </c>
      <c r="C367" s="4">
        <v>1191</v>
      </c>
      <c r="D367" s="4" t="s">
        <v>104</v>
      </c>
      <c r="E367" s="4" t="s">
        <v>83</v>
      </c>
      <c r="F367" s="4" t="s">
        <v>340</v>
      </c>
      <c r="G367" s="4" t="s">
        <v>99</v>
      </c>
      <c r="H367" s="4" t="s">
        <v>86</v>
      </c>
      <c r="I367" s="4" t="s">
        <v>340</v>
      </c>
      <c r="J367" s="6">
        <v>4987</v>
      </c>
    </row>
    <row r="368" spans="1:10">
      <c r="A368" s="4">
        <v>100365</v>
      </c>
      <c r="B368" s="7">
        <v>45570</v>
      </c>
      <c r="C368" s="4">
        <v>1002</v>
      </c>
      <c r="D368" s="4" t="s">
        <v>102</v>
      </c>
      <c r="E368" s="4" t="s">
        <v>83</v>
      </c>
      <c r="F368" s="4" t="s">
        <v>340</v>
      </c>
      <c r="G368" s="4" t="s">
        <v>97</v>
      </c>
      <c r="H368" s="4" t="s">
        <v>89</v>
      </c>
      <c r="I368" s="4" t="s">
        <v>340</v>
      </c>
      <c r="J368" s="6">
        <v>4500</v>
      </c>
    </row>
    <row r="369" spans="1:10">
      <c r="A369" s="4">
        <v>100366</v>
      </c>
      <c r="B369" s="7">
        <v>45570</v>
      </c>
      <c r="C369" s="4">
        <v>1078</v>
      </c>
      <c r="D369" s="4" t="s">
        <v>100</v>
      </c>
      <c r="E369" s="4" t="s">
        <v>86</v>
      </c>
      <c r="F369" s="4" t="s">
        <v>340</v>
      </c>
      <c r="G369" s="4" t="s">
        <v>103</v>
      </c>
      <c r="H369" s="4" t="s">
        <v>80</v>
      </c>
      <c r="I369" s="4" t="s">
        <v>340</v>
      </c>
      <c r="J369" s="6">
        <v>1261</v>
      </c>
    </row>
    <row r="370" spans="1:10">
      <c r="A370" s="4">
        <v>100367</v>
      </c>
      <c r="B370" s="7">
        <v>45570</v>
      </c>
      <c r="C370" s="4">
        <v>1199</v>
      </c>
      <c r="D370" s="4" t="s">
        <v>104</v>
      </c>
      <c r="E370" s="4" t="s">
        <v>87</v>
      </c>
      <c r="F370" s="4" t="s">
        <v>340</v>
      </c>
      <c r="G370" s="4" t="s">
        <v>103</v>
      </c>
      <c r="H370" s="4" t="s">
        <v>87</v>
      </c>
      <c r="I370" s="4" t="s">
        <v>340</v>
      </c>
      <c r="J370" s="6">
        <v>1505</v>
      </c>
    </row>
    <row r="371" spans="1:10">
      <c r="A371" s="4">
        <v>100368</v>
      </c>
      <c r="B371" s="7">
        <v>45570</v>
      </c>
      <c r="C371" s="4">
        <v>1055</v>
      </c>
      <c r="D371" s="4" t="s">
        <v>102</v>
      </c>
      <c r="E371" s="4" t="s">
        <v>85</v>
      </c>
      <c r="F371" s="4" t="s">
        <v>340</v>
      </c>
      <c r="G371" s="4" t="s">
        <v>102</v>
      </c>
      <c r="H371" s="4" t="s">
        <v>83</v>
      </c>
      <c r="I371" s="4" t="s">
        <v>340</v>
      </c>
      <c r="J371" s="6">
        <v>2935</v>
      </c>
    </row>
    <row r="372" spans="1:10">
      <c r="A372" s="4">
        <v>100369</v>
      </c>
      <c r="B372" s="7">
        <v>45571</v>
      </c>
      <c r="C372" s="4">
        <v>1195</v>
      </c>
      <c r="D372" s="4" t="s">
        <v>101</v>
      </c>
      <c r="E372" s="4" t="s">
        <v>80</v>
      </c>
      <c r="F372" s="4" t="s">
        <v>340</v>
      </c>
      <c r="G372" s="4" t="s">
        <v>97</v>
      </c>
      <c r="H372" s="4" t="s">
        <v>85</v>
      </c>
      <c r="I372" s="4" t="s">
        <v>340</v>
      </c>
      <c r="J372" s="6">
        <v>3064</v>
      </c>
    </row>
    <row r="373" spans="1:10">
      <c r="A373" s="4">
        <v>100370</v>
      </c>
      <c r="B373" s="7">
        <v>45572</v>
      </c>
      <c r="C373" s="4">
        <v>1082</v>
      </c>
      <c r="D373" s="4" t="s">
        <v>97</v>
      </c>
      <c r="E373" s="4" t="s">
        <v>89</v>
      </c>
      <c r="F373" s="4" t="s">
        <v>340</v>
      </c>
      <c r="G373" s="4" t="s">
        <v>99</v>
      </c>
      <c r="H373" s="4" t="s">
        <v>87</v>
      </c>
      <c r="I373" s="4" t="s">
        <v>340</v>
      </c>
      <c r="J373" s="6">
        <v>1732</v>
      </c>
    </row>
    <row r="374" spans="1:10">
      <c r="A374" s="4">
        <v>100371</v>
      </c>
      <c r="B374" s="7">
        <v>45572</v>
      </c>
      <c r="C374" s="4">
        <v>1111</v>
      </c>
      <c r="D374" s="4" t="s">
        <v>100</v>
      </c>
      <c r="E374" s="4" t="s">
        <v>87</v>
      </c>
      <c r="F374" s="4" t="s">
        <v>340</v>
      </c>
      <c r="G374" s="4" t="s">
        <v>101</v>
      </c>
      <c r="H374" s="4" t="s">
        <v>85</v>
      </c>
      <c r="I374" s="4" t="s">
        <v>340</v>
      </c>
      <c r="J374" s="6">
        <v>2629</v>
      </c>
    </row>
    <row r="375" spans="1:10">
      <c r="A375" s="4">
        <v>100372</v>
      </c>
      <c r="B375" s="7">
        <v>45572</v>
      </c>
      <c r="C375" s="4">
        <v>1090</v>
      </c>
      <c r="D375" s="4" t="s">
        <v>341</v>
      </c>
      <c r="E375" s="4" t="s">
        <v>341</v>
      </c>
      <c r="F375" s="4" t="s">
        <v>341</v>
      </c>
      <c r="G375" s="4" t="s">
        <v>103</v>
      </c>
      <c r="H375" s="4" t="s">
        <v>80</v>
      </c>
      <c r="I375" s="4" t="s">
        <v>340</v>
      </c>
      <c r="J375" s="6">
        <v>1816</v>
      </c>
    </row>
    <row r="376" spans="1:10">
      <c r="A376" s="4">
        <v>100373</v>
      </c>
      <c r="B376" s="7">
        <v>45572</v>
      </c>
      <c r="C376" s="4">
        <v>1029</v>
      </c>
      <c r="D376" s="4" t="s">
        <v>104</v>
      </c>
      <c r="E376" s="4" t="s">
        <v>86</v>
      </c>
      <c r="F376" s="4" t="s">
        <v>340</v>
      </c>
      <c r="G376" s="4" t="s">
        <v>101</v>
      </c>
      <c r="H376" s="4" t="s">
        <v>89</v>
      </c>
      <c r="I376" s="4" t="s">
        <v>340</v>
      </c>
      <c r="J376" s="6">
        <v>4075</v>
      </c>
    </row>
    <row r="377" spans="1:10">
      <c r="A377" s="4">
        <v>100374</v>
      </c>
      <c r="B377" s="7">
        <v>45572</v>
      </c>
      <c r="C377" s="4">
        <v>1030</v>
      </c>
      <c r="D377" s="4" t="s">
        <v>103</v>
      </c>
      <c r="E377" s="4" t="s">
        <v>80</v>
      </c>
      <c r="F377" s="4" t="s">
        <v>340</v>
      </c>
      <c r="G377" s="4" t="s">
        <v>99</v>
      </c>
      <c r="H377" s="4" t="s">
        <v>87</v>
      </c>
      <c r="I377" s="4" t="s">
        <v>340</v>
      </c>
      <c r="J377" s="6">
        <v>886</v>
      </c>
    </row>
    <row r="378" spans="1:10">
      <c r="A378" s="4">
        <v>100375</v>
      </c>
      <c r="B378" s="7">
        <v>45572</v>
      </c>
      <c r="C378" s="4">
        <v>1180</v>
      </c>
      <c r="D378" s="4" t="s">
        <v>99</v>
      </c>
      <c r="E378" s="4" t="s">
        <v>89</v>
      </c>
      <c r="F378" s="4" t="s">
        <v>340</v>
      </c>
      <c r="G378" s="4" t="s">
        <v>104</v>
      </c>
      <c r="H378" s="4" t="s">
        <v>84</v>
      </c>
      <c r="I378" s="4" t="s">
        <v>340</v>
      </c>
      <c r="J378" s="6">
        <v>2288</v>
      </c>
    </row>
    <row r="379" spans="1:10">
      <c r="A379" s="4">
        <v>100376</v>
      </c>
      <c r="B379" s="7">
        <v>45572</v>
      </c>
      <c r="C379" s="4">
        <v>1014</v>
      </c>
      <c r="D379" s="4" t="s">
        <v>97</v>
      </c>
      <c r="E379" s="4" t="s">
        <v>85</v>
      </c>
      <c r="F379" s="4" t="s">
        <v>340</v>
      </c>
      <c r="G379" s="4" t="s">
        <v>103</v>
      </c>
      <c r="H379" s="4" t="s">
        <v>80</v>
      </c>
      <c r="I379" s="4" t="s">
        <v>340</v>
      </c>
      <c r="J379" s="6">
        <v>3245</v>
      </c>
    </row>
    <row r="380" spans="1:10">
      <c r="A380" s="4">
        <v>100377</v>
      </c>
      <c r="B380" s="7">
        <v>45572</v>
      </c>
      <c r="C380" s="4">
        <v>1096</v>
      </c>
      <c r="D380" s="4" t="s">
        <v>103</v>
      </c>
      <c r="E380" s="4" t="s">
        <v>84</v>
      </c>
      <c r="F380" s="4" t="s">
        <v>340</v>
      </c>
      <c r="G380" s="4" t="s">
        <v>103</v>
      </c>
      <c r="H380" s="4" t="s">
        <v>86</v>
      </c>
      <c r="I380" s="4" t="s">
        <v>340</v>
      </c>
      <c r="J380" s="6">
        <v>1760</v>
      </c>
    </row>
    <row r="381" spans="1:10">
      <c r="A381" s="4">
        <v>100378</v>
      </c>
      <c r="B381" s="7">
        <v>45572</v>
      </c>
      <c r="C381" s="4">
        <v>1005</v>
      </c>
      <c r="D381" s="4" t="s">
        <v>97</v>
      </c>
      <c r="E381" s="4" t="s">
        <v>84</v>
      </c>
      <c r="F381" s="4" t="s">
        <v>340</v>
      </c>
      <c r="G381" s="4" t="s">
        <v>103</v>
      </c>
      <c r="H381" s="4" t="s">
        <v>89</v>
      </c>
      <c r="I381" s="4" t="s">
        <v>340</v>
      </c>
      <c r="J381" s="6">
        <v>3357</v>
      </c>
    </row>
    <row r="382" spans="1:10">
      <c r="A382" s="4">
        <v>100379</v>
      </c>
      <c r="B382" s="7">
        <v>45572</v>
      </c>
      <c r="C382" s="4">
        <v>1068</v>
      </c>
      <c r="D382" s="4" t="s">
        <v>99</v>
      </c>
      <c r="E382" s="4" t="s">
        <v>89</v>
      </c>
      <c r="F382" s="4" t="s">
        <v>340</v>
      </c>
      <c r="G382" s="4" t="s">
        <v>102</v>
      </c>
      <c r="H382" s="4" t="s">
        <v>84</v>
      </c>
      <c r="I382" s="4" t="s">
        <v>340</v>
      </c>
      <c r="J382" s="6">
        <v>4718</v>
      </c>
    </row>
    <row r="383" spans="1:10">
      <c r="A383" s="4">
        <v>100380</v>
      </c>
      <c r="B383" s="7">
        <v>45572</v>
      </c>
      <c r="C383" s="4">
        <v>1139</v>
      </c>
      <c r="D383" s="4" t="s">
        <v>101</v>
      </c>
      <c r="E383" s="4" t="s">
        <v>89</v>
      </c>
      <c r="F383" s="4" t="s">
        <v>340</v>
      </c>
      <c r="G383" s="4" t="s">
        <v>97</v>
      </c>
      <c r="H383" s="4" t="s">
        <v>85</v>
      </c>
      <c r="I383" s="4" t="s">
        <v>340</v>
      </c>
      <c r="J383" s="6">
        <v>2534</v>
      </c>
    </row>
    <row r="384" spans="1:10">
      <c r="A384" s="4">
        <v>100381</v>
      </c>
      <c r="B384" s="7">
        <v>45573</v>
      </c>
      <c r="C384" s="4">
        <v>1043</v>
      </c>
      <c r="D384" s="4" t="s">
        <v>102</v>
      </c>
      <c r="E384" s="4" t="s">
        <v>83</v>
      </c>
      <c r="F384" s="4" t="s">
        <v>340</v>
      </c>
      <c r="G384" s="4" t="s">
        <v>341</v>
      </c>
      <c r="H384" s="4" t="s">
        <v>341</v>
      </c>
      <c r="I384" s="4" t="s">
        <v>341</v>
      </c>
      <c r="J384" s="6">
        <v>1619</v>
      </c>
    </row>
    <row r="385" spans="1:10">
      <c r="A385" s="4">
        <v>100382</v>
      </c>
      <c r="B385" s="7">
        <v>45574</v>
      </c>
      <c r="C385" s="4">
        <v>1137</v>
      </c>
      <c r="D385" s="4" t="s">
        <v>104</v>
      </c>
      <c r="E385" s="4" t="s">
        <v>86</v>
      </c>
      <c r="F385" s="4" t="s">
        <v>340</v>
      </c>
      <c r="G385" s="4" t="s">
        <v>100</v>
      </c>
      <c r="H385" s="4" t="s">
        <v>83</v>
      </c>
      <c r="I385" s="4" t="s">
        <v>340</v>
      </c>
      <c r="J385" s="6">
        <v>1544</v>
      </c>
    </row>
    <row r="386" spans="1:10">
      <c r="A386" s="4">
        <v>100383</v>
      </c>
      <c r="B386" s="7">
        <v>45574</v>
      </c>
      <c r="C386" s="4">
        <v>1183</v>
      </c>
      <c r="D386" s="4" t="s">
        <v>341</v>
      </c>
      <c r="E386" s="4" t="s">
        <v>341</v>
      </c>
      <c r="F386" s="4" t="s">
        <v>341</v>
      </c>
      <c r="G386" s="4" t="s">
        <v>97</v>
      </c>
      <c r="H386" s="4" t="s">
        <v>87</v>
      </c>
      <c r="I386" s="4" t="s">
        <v>340</v>
      </c>
      <c r="J386" s="6">
        <v>3582</v>
      </c>
    </row>
    <row r="387" spans="1:10">
      <c r="A387" s="4">
        <v>100384</v>
      </c>
      <c r="B387" s="7">
        <v>45574</v>
      </c>
      <c r="C387" s="4">
        <v>1102</v>
      </c>
      <c r="D387" s="4" t="s">
        <v>97</v>
      </c>
      <c r="E387" s="4" t="s">
        <v>86</v>
      </c>
      <c r="F387" s="4" t="s">
        <v>340</v>
      </c>
      <c r="G387" s="4" t="s">
        <v>97</v>
      </c>
      <c r="H387" s="4" t="s">
        <v>85</v>
      </c>
      <c r="I387" s="4" t="s">
        <v>340</v>
      </c>
      <c r="J387" s="6">
        <v>315</v>
      </c>
    </row>
    <row r="388" spans="1:10">
      <c r="A388" s="4">
        <v>100385</v>
      </c>
      <c r="B388" s="7">
        <v>45575</v>
      </c>
      <c r="C388" s="4">
        <v>1190</v>
      </c>
      <c r="D388" s="4" t="s">
        <v>101</v>
      </c>
      <c r="E388" s="4" t="s">
        <v>83</v>
      </c>
      <c r="F388" s="4" t="s">
        <v>340</v>
      </c>
      <c r="G388" s="4" t="s">
        <v>99</v>
      </c>
      <c r="H388" s="4" t="s">
        <v>85</v>
      </c>
      <c r="I388" s="4" t="s">
        <v>340</v>
      </c>
      <c r="J388" s="6">
        <v>3583</v>
      </c>
    </row>
    <row r="389" spans="1:10">
      <c r="A389" s="4">
        <v>100386</v>
      </c>
      <c r="B389" s="7">
        <v>45576</v>
      </c>
      <c r="C389" s="4">
        <v>1066</v>
      </c>
      <c r="D389" s="4" t="s">
        <v>341</v>
      </c>
      <c r="E389" s="4" t="s">
        <v>341</v>
      </c>
      <c r="F389" s="4" t="s">
        <v>341</v>
      </c>
      <c r="G389" s="4" t="s">
        <v>103</v>
      </c>
      <c r="H389" s="4" t="s">
        <v>86</v>
      </c>
      <c r="I389" s="4" t="s">
        <v>340</v>
      </c>
      <c r="J389" s="6">
        <v>1074</v>
      </c>
    </row>
    <row r="390" spans="1:10">
      <c r="A390" s="4">
        <v>100387</v>
      </c>
      <c r="B390" s="7">
        <v>45576</v>
      </c>
      <c r="C390" s="4">
        <v>1108</v>
      </c>
      <c r="D390" s="4" t="s">
        <v>103</v>
      </c>
      <c r="E390" s="4" t="s">
        <v>87</v>
      </c>
      <c r="F390" s="4" t="s">
        <v>340</v>
      </c>
      <c r="G390" s="4" t="s">
        <v>100</v>
      </c>
      <c r="H390" s="4" t="s">
        <v>88</v>
      </c>
      <c r="I390" s="4" t="s">
        <v>340</v>
      </c>
      <c r="J390" s="6">
        <v>1027</v>
      </c>
    </row>
    <row r="391" spans="1:10">
      <c r="A391" s="4">
        <v>100388</v>
      </c>
      <c r="B391" s="7">
        <v>45577</v>
      </c>
      <c r="C391" s="4">
        <v>1196</v>
      </c>
      <c r="D391" s="4" t="s">
        <v>101</v>
      </c>
      <c r="E391" s="4" t="s">
        <v>83</v>
      </c>
      <c r="F391" s="4" t="s">
        <v>340</v>
      </c>
      <c r="G391" s="4" t="s">
        <v>99</v>
      </c>
      <c r="H391" s="4" t="s">
        <v>89</v>
      </c>
      <c r="I391" s="4" t="s">
        <v>340</v>
      </c>
      <c r="J391" s="6">
        <v>3864</v>
      </c>
    </row>
    <row r="392" spans="1:10">
      <c r="A392" s="4">
        <v>100389</v>
      </c>
      <c r="B392" s="7">
        <v>45577</v>
      </c>
      <c r="C392" s="4">
        <v>1188</v>
      </c>
      <c r="D392" s="4" t="s">
        <v>101</v>
      </c>
      <c r="E392" s="4" t="s">
        <v>80</v>
      </c>
      <c r="F392" s="4" t="s">
        <v>340</v>
      </c>
      <c r="G392" s="4" t="s">
        <v>97</v>
      </c>
      <c r="H392" s="4" t="s">
        <v>89</v>
      </c>
      <c r="I392" s="4" t="s">
        <v>340</v>
      </c>
      <c r="J392" s="6">
        <v>2962</v>
      </c>
    </row>
    <row r="393" spans="1:10">
      <c r="A393" s="4">
        <v>100390</v>
      </c>
      <c r="B393" s="7">
        <v>45577</v>
      </c>
      <c r="C393" s="4">
        <v>1025</v>
      </c>
      <c r="D393" s="4" t="s">
        <v>97</v>
      </c>
      <c r="E393" s="4" t="s">
        <v>83</v>
      </c>
      <c r="F393" s="4" t="s">
        <v>340</v>
      </c>
      <c r="G393" s="4" t="s">
        <v>102</v>
      </c>
      <c r="H393" s="4" t="s">
        <v>86</v>
      </c>
      <c r="I393" s="4" t="s">
        <v>340</v>
      </c>
      <c r="J393" s="6">
        <v>1049</v>
      </c>
    </row>
    <row r="394" spans="1:10">
      <c r="A394" s="4">
        <v>100391</v>
      </c>
      <c r="B394" s="7">
        <v>45577</v>
      </c>
      <c r="C394" s="4">
        <v>1070</v>
      </c>
      <c r="D394" s="4" t="s">
        <v>97</v>
      </c>
      <c r="E394" s="4" t="s">
        <v>86</v>
      </c>
      <c r="F394" s="4" t="s">
        <v>340</v>
      </c>
      <c r="G394" s="4" t="s">
        <v>102</v>
      </c>
      <c r="H394" s="4" t="s">
        <v>83</v>
      </c>
      <c r="I394" s="4" t="s">
        <v>340</v>
      </c>
      <c r="J394" s="6">
        <v>766</v>
      </c>
    </row>
    <row r="395" spans="1:10">
      <c r="A395" s="4">
        <v>100392</v>
      </c>
      <c r="B395" s="7">
        <v>45577</v>
      </c>
      <c r="C395" s="4">
        <v>1182</v>
      </c>
      <c r="D395" s="4" t="s">
        <v>100</v>
      </c>
      <c r="E395" s="4" t="s">
        <v>84</v>
      </c>
      <c r="F395" s="4" t="s">
        <v>340</v>
      </c>
      <c r="G395" s="4" t="s">
        <v>99</v>
      </c>
      <c r="H395" s="4" t="s">
        <v>83</v>
      </c>
      <c r="I395" s="4" t="s">
        <v>340</v>
      </c>
      <c r="J395" s="6">
        <v>2541</v>
      </c>
    </row>
    <row r="396" spans="1:10">
      <c r="A396" s="4">
        <v>100393</v>
      </c>
      <c r="B396" s="7">
        <v>45578</v>
      </c>
      <c r="C396" s="4">
        <v>1060</v>
      </c>
      <c r="D396" s="4" t="s">
        <v>341</v>
      </c>
      <c r="E396" s="4" t="s">
        <v>341</v>
      </c>
      <c r="F396" s="4" t="s">
        <v>341</v>
      </c>
      <c r="G396" s="4" t="s">
        <v>102</v>
      </c>
      <c r="H396" s="4" t="s">
        <v>83</v>
      </c>
      <c r="I396" s="4" t="s">
        <v>340</v>
      </c>
      <c r="J396" s="6">
        <v>2653</v>
      </c>
    </row>
    <row r="397" spans="1:10">
      <c r="A397" s="4">
        <v>100394</v>
      </c>
      <c r="B397" s="7">
        <v>45579</v>
      </c>
      <c r="C397" s="4">
        <v>1114</v>
      </c>
      <c r="D397" s="4" t="s">
        <v>341</v>
      </c>
      <c r="E397" s="4" t="s">
        <v>341</v>
      </c>
      <c r="F397" s="4" t="s">
        <v>341</v>
      </c>
      <c r="G397" s="4" t="s">
        <v>100</v>
      </c>
      <c r="H397" s="4" t="s">
        <v>83</v>
      </c>
      <c r="I397" s="4" t="s">
        <v>340</v>
      </c>
      <c r="J397" s="6">
        <v>1212</v>
      </c>
    </row>
    <row r="398" spans="1:10">
      <c r="A398" s="4">
        <v>100395</v>
      </c>
      <c r="B398" s="7">
        <v>45580</v>
      </c>
      <c r="C398" s="4">
        <v>1197</v>
      </c>
      <c r="D398" s="4" t="s">
        <v>103</v>
      </c>
      <c r="E398" s="4" t="s">
        <v>80</v>
      </c>
      <c r="F398" s="4" t="s">
        <v>340</v>
      </c>
      <c r="G398" s="4" t="s">
        <v>100</v>
      </c>
      <c r="H398" s="4" t="s">
        <v>89</v>
      </c>
      <c r="I398" s="4" t="s">
        <v>340</v>
      </c>
      <c r="J398" s="6">
        <v>405</v>
      </c>
    </row>
    <row r="399" spans="1:10">
      <c r="A399" s="4">
        <v>100396</v>
      </c>
      <c r="B399" s="7">
        <v>45581</v>
      </c>
      <c r="C399" s="4">
        <v>1179</v>
      </c>
      <c r="D399" s="4" t="s">
        <v>101</v>
      </c>
      <c r="E399" s="4" t="s">
        <v>84</v>
      </c>
      <c r="F399" s="4" t="s">
        <v>340</v>
      </c>
      <c r="G399" s="4" t="s">
        <v>104</v>
      </c>
      <c r="H399" s="4" t="s">
        <v>83</v>
      </c>
      <c r="I399" s="4" t="s">
        <v>340</v>
      </c>
      <c r="J399" s="6">
        <v>4733</v>
      </c>
    </row>
    <row r="400" spans="1:10">
      <c r="A400" s="4">
        <v>100397</v>
      </c>
      <c r="B400" s="7">
        <v>45581</v>
      </c>
      <c r="C400" s="4">
        <v>1072</v>
      </c>
      <c r="D400" s="4" t="s">
        <v>104</v>
      </c>
      <c r="E400" s="4" t="s">
        <v>80</v>
      </c>
      <c r="F400" s="4" t="s">
        <v>340</v>
      </c>
      <c r="G400" s="4" t="s">
        <v>101</v>
      </c>
      <c r="H400" s="4" t="s">
        <v>87</v>
      </c>
      <c r="I400" s="4" t="s">
        <v>340</v>
      </c>
      <c r="J400" s="6">
        <v>3008</v>
      </c>
    </row>
    <row r="401" spans="1:10">
      <c r="A401" s="4">
        <v>100398</v>
      </c>
      <c r="B401" s="7">
        <v>45582</v>
      </c>
      <c r="C401" s="4">
        <v>1055</v>
      </c>
      <c r="D401" s="4" t="s">
        <v>100</v>
      </c>
      <c r="E401" s="4" t="s">
        <v>88</v>
      </c>
      <c r="F401" s="4" t="s">
        <v>340</v>
      </c>
      <c r="G401" s="4" t="s">
        <v>101</v>
      </c>
      <c r="H401" s="4" t="s">
        <v>87</v>
      </c>
      <c r="I401" s="4" t="s">
        <v>340</v>
      </c>
      <c r="J401" s="6">
        <v>1817</v>
      </c>
    </row>
    <row r="402" spans="1:10">
      <c r="A402" s="4">
        <v>100399</v>
      </c>
      <c r="B402" s="7">
        <v>45583</v>
      </c>
      <c r="C402" s="4">
        <v>1194</v>
      </c>
      <c r="D402" s="4" t="s">
        <v>101</v>
      </c>
      <c r="E402" s="4" t="s">
        <v>89</v>
      </c>
      <c r="F402" s="4" t="s">
        <v>340</v>
      </c>
      <c r="G402" s="4" t="s">
        <v>103</v>
      </c>
      <c r="H402" s="4" t="s">
        <v>83</v>
      </c>
      <c r="I402" s="4" t="s">
        <v>340</v>
      </c>
      <c r="J402" s="6">
        <v>3340</v>
      </c>
    </row>
    <row r="403" spans="1:10">
      <c r="A403" s="4">
        <v>100400</v>
      </c>
      <c r="B403" s="7">
        <v>45583</v>
      </c>
      <c r="C403" s="4">
        <v>1034</v>
      </c>
      <c r="D403" s="4" t="s">
        <v>104</v>
      </c>
      <c r="E403" s="4" t="s">
        <v>88</v>
      </c>
      <c r="F403" s="4" t="s">
        <v>340</v>
      </c>
      <c r="G403" s="4" t="s">
        <v>341</v>
      </c>
      <c r="H403" s="4" t="s">
        <v>341</v>
      </c>
      <c r="I403" s="4" t="s">
        <v>341</v>
      </c>
      <c r="J403" s="6">
        <v>1902</v>
      </c>
    </row>
    <row r="404" spans="1:10">
      <c r="A404" s="4">
        <v>100401</v>
      </c>
      <c r="B404" s="7">
        <v>45583</v>
      </c>
      <c r="C404" s="4">
        <v>1006</v>
      </c>
      <c r="D404" s="4" t="s">
        <v>104</v>
      </c>
      <c r="E404" s="4" t="s">
        <v>85</v>
      </c>
      <c r="F404" s="4" t="s">
        <v>340</v>
      </c>
      <c r="G404" s="4" t="s">
        <v>100</v>
      </c>
      <c r="H404" s="4" t="s">
        <v>83</v>
      </c>
      <c r="I404" s="4" t="s">
        <v>340</v>
      </c>
      <c r="J404" s="6">
        <v>2039</v>
      </c>
    </row>
    <row r="405" spans="1:10">
      <c r="A405" s="4">
        <v>100402</v>
      </c>
      <c r="B405" s="7">
        <v>45584</v>
      </c>
      <c r="C405" s="4">
        <v>1126</v>
      </c>
      <c r="D405" s="4" t="s">
        <v>97</v>
      </c>
      <c r="E405" s="4" t="s">
        <v>89</v>
      </c>
      <c r="F405" s="4" t="s">
        <v>340</v>
      </c>
      <c r="G405" s="4" t="s">
        <v>341</v>
      </c>
      <c r="H405" s="4" t="s">
        <v>341</v>
      </c>
      <c r="I405" s="4" t="s">
        <v>341</v>
      </c>
      <c r="J405" s="6">
        <v>1113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60874-329D-4DC3-A66C-81DEEFC27278}">
  <dimension ref="A1:K41"/>
  <sheetViews>
    <sheetView zoomScaleNormal="100" workbookViewId="0"/>
  </sheetViews>
  <sheetFormatPr defaultRowHeight="15" customHeight="1"/>
  <cols>
    <col min="1" max="1" width="2.875" style="8" customWidth="1"/>
    <col min="2" max="2" width="12.75" style="8" customWidth="1"/>
    <col min="3" max="3" width="23.625" style="8" customWidth="1"/>
    <col min="4" max="4" width="3.875" style="8" customWidth="1"/>
    <col min="5" max="6" width="11.625" style="8" customWidth="1"/>
    <col min="7" max="9" width="9" style="8"/>
    <col min="10" max="10" width="10.5" style="8" customWidth="1"/>
    <col min="11" max="16384" width="9" style="8"/>
  </cols>
  <sheetData>
    <row r="1" spans="1:11" ht="15" customHeight="1">
      <c r="E1" s="8" t="s">
        <v>122</v>
      </c>
      <c r="F1" s="9">
        <v>45491</v>
      </c>
      <c r="J1" s="10"/>
      <c r="K1" s="11"/>
    </row>
    <row r="2" spans="1:11" ht="15" customHeight="1">
      <c r="A2" s="26" t="s">
        <v>62</v>
      </c>
      <c r="B2" s="26"/>
      <c r="C2" s="26"/>
      <c r="D2" s="26"/>
      <c r="E2" s="26"/>
      <c r="F2" s="26"/>
    </row>
    <row r="4" spans="1:11" ht="15" customHeight="1">
      <c r="A4" s="8" t="s">
        <v>63</v>
      </c>
      <c r="F4" s="12" t="s">
        <v>64</v>
      </c>
    </row>
    <row r="5" spans="1:11" ht="15" customHeight="1" thickBot="1">
      <c r="C5" s="8" t="s">
        <v>58</v>
      </c>
      <c r="F5" s="8" t="s">
        <v>65</v>
      </c>
    </row>
    <row r="6" spans="1:11" ht="15" customHeight="1" thickBot="1">
      <c r="C6" s="14">
        <v>1024</v>
      </c>
      <c r="F6" s="13" t="str">
        <f>IF(C6="","",IFERROR(VLOOKUP(C6,個人表!A4:B203,2,FALSE),"エラー"))</f>
        <v>上地　里緒</v>
      </c>
    </row>
    <row r="8" spans="1:11" ht="15" customHeight="1">
      <c r="A8" s="8" t="s">
        <v>117</v>
      </c>
    </row>
    <row r="9" spans="1:11" ht="15" customHeight="1">
      <c r="B9" s="8" t="s">
        <v>54</v>
      </c>
      <c r="C9" s="13" t="str">
        <f>IF(OR(C6="",F6="エラー"),"",IF(COUNTIFS(注文表!C4:C9999,C6)=0,"初注文",DMAX(注文表!A3:J9999,1,C5:C6)))</f>
        <v>初注文</v>
      </c>
    </row>
    <row r="10" spans="1:11" ht="15" customHeight="1">
      <c r="B10" s="8" t="s">
        <v>119</v>
      </c>
      <c r="C10" s="15" t="str">
        <f>IF(OR($C$9="",$C$9="初注文"),"",INDEX(注文表!$A$4:$J$9999,MATCH($C$9,注文表!$A$4:$A$9999,0),MATCH(B10,注文表!$A$3:$J$3,0)))</f>
        <v/>
      </c>
    </row>
    <row r="11" spans="1:11" ht="15" customHeight="1">
      <c r="B11" s="8" t="s">
        <v>327</v>
      </c>
      <c r="C11" s="15" t="str">
        <f>IF(OR($C$9="",$C$9="初注文"),"",INDEX(注文表!$A$4:$J$9999,MATCH($C$9,注文表!$A$4:$A$9999,0),MATCH(B11,注文表!$A$3:$J$3,0)))</f>
        <v/>
      </c>
    </row>
    <row r="12" spans="1:11" ht="15" customHeight="1">
      <c r="B12" s="8" t="s">
        <v>329</v>
      </c>
      <c r="C12" s="15" t="str">
        <f>IF(OR($C$9="",$C$9="初注文"),"",INDEX(注文表!$A$4:$J$9999,MATCH($C$9,注文表!$A$4:$A$9999,0),MATCH(B12,注文表!$A$3:$J$3,0)))</f>
        <v/>
      </c>
    </row>
    <row r="13" spans="1:11" ht="15" customHeight="1">
      <c r="B13" s="8" t="s">
        <v>336</v>
      </c>
      <c r="C13" s="15" t="str">
        <f>IF(OR($C$9="",$C$9="初注文"),"",INDEX(注文表!$A$4:$J$9999,MATCH($C$9,注文表!$A$4:$A$9999,0),MATCH(B13,注文表!$A$3:$J$3,0)))</f>
        <v/>
      </c>
      <c r="E13" s="16"/>
    </row>
    <row r="14" spans="1:11" ht="15" customHeight="1">
      <c r="B14" s="8" t="s">
        <v>330</v>
      </c>
      <c r="C14" s="15" t="str">
        <f>IF(OR($C$9="",$C$9="初注文"),"",INDEX(注文表!$A$4:$J$9999,MATCH($C$9,注文表!$A$4:$A$9999,0),MATCH(B14,注文表!$A$3:$J$3,0)))</f>
        <v/>
      </c>
      <c r="E14" s="16"/>
    </row>
    <row r="15" spans="1:11" ht="15" customHeight="1">
      <c r="B15" s="8" t="s">
        <v>328</v>
      </c>
      <c r="C15" s="15" t="str">
        <f>IF(OR($C$9="",$C$9="初注文"),"",INDEX(注文表!$A$4:$J$9999,MATCH($C$9,注文表!$A$4:$A$9999,0),MATCH(B15,注文表!$A$3:$J$3,0)))</f>
        <v/>
      </c>
    </row>
    <row r="16" spans="1:11" ht="15" customHeight="1">
      <c r="B16" s="8" t="s">
        <v>338</v>
      </c>
      <c r="C16" s="15" t="str">
        <f>IF(OR($C$9="",$C$9="初注文"),"",INDEX(注文表!$A$4:$J$9999,MATCH($C$9,注文表!$A$4:$A$9999,0),MATCH(B16,注文表!$A$3:$J$3,0)))</f>
        <v/>
      </c>
      <c r="D16" s="16"/>
    </row>
    <row r="17" spans="1:6" ht="15" customHeight="1">
      <c r="D17" s="16"/>
    </row>
    <row r="18" spans="1:6" ht="15" customHeight="1" thickBot="1">
      <c r="A18" s="8" t="s">
        <v>118</v>
      </c>
    </row>
    <row r="19" spans="1:6" ht="15" customHeight="1" thickBot="1">
      <c r="B19" s="8" t="s">
        <v>327</v>
      </c>
      <c r="C19" s="14" t="s">
        <v>98</v>
      </c>
      <c r="E19" s="8" t="s">
        <v>331</v>
      </c>
      <c r="F19" s="13" t="str">
        <f>IF(OR($F$6="",$F$6="エラー",C19=""),"",IFERROR(VLOOKUP(C19,書体色表!$A$4:$B$10,2,FALSE),"エラー"))</f>
        <v>明朝体</v>
      </c>
    </row>
    <row r="20" spans="1:6" ht="15" customHeight="1" thickBot="1">
      <c r="B20" s="8" t="s">
        <v>329</v>
      </c>
      <c r="C20" s="14" t="s">
        <v>81</v>
      </c>
      <c r="E20" s="8" t="s">
        <v>332</v>
      </c>
      <c r="F20" s="13" t="str">
        <f>IF(OR(F19="",F19="エラー",C20=""),"",IFERROR(VLOOKUP(C20,書体色表!$D$4:$E$11,2,FALSE),"エラー"))</f>
        <v>ブラック</v>
      </c>
    </row>
    <row r="21" spans="1:6" ht="15" customHeight="1" thickBot="1">
      <c r="B21" s="8" t="s">
        <v>336</v>
      </c>
      <c r="C21" s="14" t="s">
        <v>339</v>
      </c>
      <c r="E21" s="8" t="s">
        <v>336</v>
      </c>
      <c r="F21" s="13" t="str">
        <f>IF(OR(F20="",F20="エラー",C21=""),"",IF(LEN(C21)&lt;=10,"OK","エラー"))</f>
        <v>OK</v>
      </c>
    </row>
    <row r="22" spans="1:6" ht="15" customHeight="1" thickBot="1">
      <c r="B22" s="8" t="s">
        <v>330</v>
      </c>
      <c r="C22" s="14" t="s">
        <v>98</v>
      </c>
      <c r="E22" s="8" t="s">
        <v>333</v>
      </c>
      <c r="F22" s="13" t="str">
        <f>IF(OR($F$6="",$F$6="エラー",C22=""),"",IFERROR(VLOOKUP(C22,書体色表!$A$4:$B$10,2,FALSE),"エラー"))</f>
        <v>明朝体</v>
      </c>
    </row>
    <row r="23" spans="1:6" ht="15" customHeight="1" thickBot="1">
      <c r="B23" s="8" t="s">
        <v>328</v>
      </c>
      <c r="C23" s="14" t="s">
        <v>81</v>
      </c>
      <c r="E23" s="8" t="s">
        <v>334</v>
      </c>
      <c r="F23" s="13" t="str">
        <f>IF(OR(F22="",F22="エラー",C23=""),"",IFERROR(VLOOKUP(C23,書体色表!$D$4:$E$11,2,FALSE),"エラー"))</f>
        <v>ブラック</v>
      </c>
    </row>
    <row r="24" spans="1:6" ht="15" customHeight="1" thickBot="1">
      <c r="B24" s="8" t="s">
        <v>338</v>
      </c>
      <c r="C24" s="14" t="s">
        <v>339</v>
      </c>
      <c r="E24" s="8" t="s">
        <v>338</v>
      </c>
      <c r="F24" s="13" t="str">
        <f>IF(OR(F23="",F23="エラー",C24=""),"",IF(LEN(C24)&lt;=10,"OK","エラー"))</f>
        <v>OK</v>
      </c>
    </row>
    <row r="25" spans="1:6" ht="15" customHeight="1" thickBot="1"/>
    <row r="26" spans="1:6" ht="15" customHeight="1" thickBot="1">
      <c r="B26" s="8" t="s">
        <v>119</v>
      </c>
      <c r="C26" s="17">
        <v>125</v>
      </c>
      <c r="E26" s="8" t="s">
        <v>120</v>
      </c>
      <c r="F26" s="13">
        <f>IF(OR(F6="",F6="エラー",COUNTIFS(F19:F24,"エラー")&gt;0,C26=""),"",VLOOKUP(C26,価格表!$A$4:$E$15,IF(AND(F20="",F23=""),3,IF(F20=F23,4,5)),TRUE))</f>
        <v>171</v>
      </c>
    </row>
    <row r="27" spans="1:6" ht="15" customHeight="1">
      <c r="E27" s="8" t="s">
        <v>121</v>
      </c>
      <c r="F27" s="9">
        <f>IF(F26="","",F1+15)</f>
        <v>45506</v>
      </c>
    </row>
    <row r="29" spans="1:6" ht="15" customHeight="1">
      <c r="A29" s="8" t="s">
        <v>123</v>
      </c>
    </row>
    <row r="30" spans="1:6" ht="15" customHeight="1">
      <c r="B30" s="8" t="s">
        <v>124</v>
      </c>
      <c r="C30" s="18">
        <f>IF(F27="","",C26*F26)</f>
        <v>21375</v>
      </c>
    </row>
    <row r="31" spans="1:6" ht="15" customHeight="1">
      <c r="B31" s="8" t="s">
        <v>126</v>
      </c>
      <c r="C31" s="8">
        <f>IF(C30="","",IF(C30&lt;=50000,2000,0))</f>
        <v>2000</v>
      </c>
    </row>
    <row r="32" spans="1:6" ht="15" customHeight="1">
      <c r="B32" s="8" t="s">
        <v>342</v>
      </c>
      <c r="C32" s="18">
        <f>IF(C31="","",IF(MOD(DAY(F1),6)&lt;&gt;0,0,INT(C30*0.05)))</f>
        <v>1068</v>
      </c>
    </row>
    <row r="33" spans="2:5" ht="15" customHeight="1" thickBot="1">
      <c r="B33" s="8" t="s">
        <v>125</v>
      </c>
      <c r="C33" s="20">
        <f>IF(C31="","",CEILING(C30*(1-IF(MOD(DAY(F1),6)&lt;&gt;0,0,0.05)),1)+C31)</f>
        <v>22307</v>
      </c>
    </row>
    <row r="34" spans="2:5" ht="15" customHeight="1" thickTop="1"/>
    <row r="35" spans="2:5" ht="15" customHeight="1">
      <c r="C35" s="19"/>
    </row>
    <row r="36" spans="2:5" ht="15" customHeight="1">
      <c r="C36" s="18"/>
      <c r="E36" s="11"/>
    </row>
    <row r="37" spans="2:5" ht="15" customHeight="1">
      <c r="C37" s="18"/>
      <c r="E37" s="11"/>
    </row>
    <row r="38" spans="2:5" ht="15" customHeight="1">
      <c r="C38" s="18"/>
      <c r="E38" s="11"/>
    </row>
    <row r="39" spans="2:5" ht="15" customHeight="1">
      <c r="C39" s="18"/>
      <c r="E39" s="11"/>
    </row>
    <row r="40" spans="2:5" ht="15" customHeight="1">
      <c r="C40" s="18"/>
      <c r="E40" s="11"/>
    </row>
    <row r="41" spans="2:5" ht="15" customHeight="1">
      <c r="C41" s="18"/>
      <c r="E41" s="11"/>
    </row>
  </sheetData>
  <mergeCells count="1">
    <mergeCell ref="A2:F2"/>
  </mergeCells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03A83-FEC1-4A26-8DFB-34FB4F70518C}">
  <dimension ref="A1:I13"/>
  <sheetViews>
    <sheetView workbookViewId="0">
      <selection activeCell="F2" sqref="F2:I13"/>
    </sheetView>
  </sheetViews>
  <sheetFormatPr defaultRowHeight="13.5"/>
  <cols>
    <col min="2" max="3" width="13.75" customWidth="1"/>
    <col min="4" max="4" width="12.375" customWidth="1"/>
  </cols>
  <sheetData>
    <row r="1" spans="1:9" ht="14.25" thickBot="1"/>
    <row r="2" spans="1:9" ht="14.25">
      <c r="A2" s="2" t="s">
        <v>4</v>
      </c>
      <c r="B2" s="2" t="s">
        <v>5</v>
      </c>
      <c r="C2" s="2" t="s">
        <v>6</v>
      </c>
      <c r="D2" s="2" t="s">
        <v>7</v>
      </c>
      <c r="F2">
        <f>VALUE(LEFT(A2,LEN(A2)-1))</f>
        <v>50</v>
      </c>
      <c r="G2">
        <f t="shared" ref="G2:I13" si="0">VALUE(LEFT(B2,LEN(B2)-1))</f>
        <v>7700</v>
      </c>
      <c r="H2">
        <f t="shared" si="0"/>
        <v>9350</v>
      </c>
      <c r="I2">
        <f t="shared" si="0"/>
        <v>12650</v>
      </c>
    </row>
    <row r="3" spans="1:9" ht="14.25">
      <c r="A3" s="1" t="s">
        <v>8</v>
      </c>
      <c r="B3" s="1" t="s">
        <v>9</v>
      </c>
      <c r="C3" s="1" t="s">
        <v>10</v>
      </c>
      <c r="D3" s="1" t="s">
        <v>11</v>
      </c>
      <c r="F3">
        <f t="shared" ref="F3:F13" si="1">VALUE(LEFT(A3,LEN(A3)-1))</f>
        <v>100</v>
      </c>
      <c r="G3">
        <f t="shared" si="0"/>
        <v>14850</v>
      </c>
      <c r="H3">
        <f t="shared" si="0"/>
        <v>17930</v>
      </c>
      <c r="I3">
        <f t="shared" si="0"/>
        <v>23650</v>
      </c>
    </row>
    <row r="4" spans="1:9" ht="14.25">
      <c r="A4" s="1" t="s">
        <v>12</v>
      </c>
      <c r="B4" s="1" t="s">
        <v>13</v>
      </c>
      <c r="C4" s="1" t="s">
        <v>14</v>
      </c>
      <c r="D4" s="1" t="s">
        <v>15</v>
      </c>
      <c r="F4">
        <f t="shared" si="1"/>
        <v>200</v>
      </c>
      <c r="G4">
        <f t="shared" si="0"/>
        <v>28600</v>
      </c>
      <c r="H4">
        <f t="shared" si="0"/>
        <v>34320</v>
      </c>
      <c r="I4">
        <f t="shared" si="0"/>
        <v>45980</v>
      </c>
    </row>
    <row r="5" spans="1:9" ht="14.25">
      <c r="A5" s="1" t="s">
        <v>16</v>
      </c>
      <c r="B5" s="1" t="s">
        <v>17</v>
      </c>
      <c r="C5" s="1" t="s">
        <v>18</v>
      </c>
      <c r="D5" s="1" t="s">
        <v>19</v>
      </c>
      <c r="F5">
        <f t="shared" si="1"/>
        <v>300</v>
      </c>
      <c r="G5">
        <f t="shared" si="0"/>
        <v>41250</v>
      </c>
      <c r="H5">
        <f t="shared" si="0"/>
        <v>49170</v>
      </c>
      <c r="I5">
        <f t="shared" si="0"/>
        <v>66990</v>
      </c>
    </row>
    <row r="6" spans="1:9" ht="14.25">
      <c r="A6" s="1" t="s">
        <v>20</v>
      </c>
      <c r="B6" s="1" t="s">
        <v>21</v>
      </c>
      <c r="C6" s="1" t="s">
        <v>22</v>
      </c>
      <c r="D6" s="1" t="s">
        <v>23</v>
      </c>
      <c r="F6">
        <f t="shared" si="1"/>
        <v>400</v>
      </c>
      <c r="G6">
        <f t="shared" si="0"/>
        <v>54120</v>
      </c>
      <c r="H6">
        <f t="shared" si="0"/>
        <v>63800</v>
      </c>
      <c r="I6">
        <f t="shared" si="0"/>
        <v>88000</v>
      </c>
    </row>
    <row r="7" spans="1:9" ht="14.25">
      <c r="A7" s="1" t="s">
        <v>24</v>
      </c>
      <c r="B7" s="1" t="s">
        <v>25</v>
      </c>
      <c r="C7" s="1" t="s">
        <v>26</v>
      </c>
      <c r="D7" s="1" t="s">
        <v>27</v>
      </c>
      <c r="F7">
        <f t="shared" si="1"/>
        <v>500</v>
      </c>
      <c r="G7">
        <f t="shared" si="0"/>
        <v>67100</v>
      </c>
      <c r="H7">
        <f t="shared" si="0"/>
        <v>78100</v>
      </c>
      <c r="I7">
        <f t="shared" si="0"/>
        <v>100650</v>
      </c>
    </row>
    <row r="8" spans="1:9" ht="14.25">
      <c r="A8" s="1" t="s">
        <v>28</v>
      </c>
      <c r="B8" s="1" t="s">
        <v>29</v>
      </c>
      <c r="C8" s="1" t="s">
        <v>30</v>
      </c>
      <c r="D8" s="1" t="s">
        <v>31</v>
      </c>
      <c r="F8">
        <f t="shared" si="1"/>
        <v>1000</v>
      </c>
      <c r="G8">
        <f t="shared" si="0"/>
        <v>132000</v>
      </c>
      <c r="H8">
        <f t="shared" si="0"/>
        <v>151800</v>
      </c>
      <c r="I8">
        <f t="shared" si="0"/>
        <v>196900</v>
      </c>
    </row>
    <row r="9" spans="1:9" ht="14.25">
      <c r="A9" s="1" t="s">
        <v>32</v>
      </c>
      <c r="B9" s="1" t="s">
        <v>33</v>
      </c>
      <c r="C9" s="1" t="s">
        <v>34</v>
      </c>
      <c r="D9" s="1" t="s">
        <v>35</v>
      </c>
      <c r="F9">
        <f t="shared" si="1"/>
        <v>2000</v>
      </c>
      <c r="G9">
        <f t="shared" si="0"/>
        <v>253000</v>
      </c>
      <c r="H9">
        <f t="shared" si="0"/>
        <v>290400</v>
      </c>
      <c r="I9">
        <f t="shared" si="0"/>
        <v>389400</v>
      </c>
    </row>
    <row r="10" spans="1:9" ht="14.25">
      <c r="A10" s="1" t="s">
        <v>36</v>
      </c>
      <c r="B10" s="1" t="s">
        <v>37</v>
      </c>
      <c r="C10" s="1" t="s">
        <v>38</v>
      </c>
      <c r="D10" s="1" t="s">
        <v>39</v>
      </c>
      <c r="F10">
        <f t="shared" si="1"/>
        <v>3000</v>
      </c>
      <c r="G10">
        <f t="shared" si="0"/>
        <v>372900</v>
      </c>
      <c r="H10">
        <f t="shared" si="0"/>
        <v>425700</v>
      </c>
      <c r="I10">
        <f t="shared" si="0"/>
        <v>570900</v>
      </c>
    </row>
    <row r="11" spans="1:9" ht="14.25">
      <c r="A11" s="1" t="s">
        <v>40</v>
      </c>
      <c r="B11" s="1" t="s">
        <v>41</v>
      </c>
      <c r="C11" s="1" t="s">
        <v>42</v>
      </c>
      <c r="D11" s="1" t="s">
        <v>43</v>
      </c>
      <c r="F11">
        <f t="shared" si="1"/>
        <v>4000</v>
      </c>
      <c r="G11">
        <f t="shared" si="0"/>
        <v>492800</v>
      </c>
      <c r="H11">
        <f t="shared" si="0"/>
        <v>558800</v>
      </c>
      <c r="I11">
        <f t="shared" si="0"/>
        <v>752400</v>
      </c>
    </row>
    <row r="12" spans="1:9" ht="14.25">
      <c r="A12" s="1" t="s">
        <v>44</v>
      </c>
      <c r="B12" s="1" t="s">
        <v>45</v>
      </c>
      <c r="C12" s="1" t="s">
        <v>46</v>
      </c>
      <c r="D12" s="1" t="s">
        <v>47</v>
      </c>
      <c r="F12">
        <f t="shared" si="1"/>
        <v>5000</v>
      </c>
      <c r="G12">
        <f t="shared" si="0"/>
        <v>605000</v>
      </c>
      <c r="H12">
        <f t="shared" si="0"/>
        <v>682000</v>
      </c>
      <c r="I12">
        <f t="shared" si="0"/>
        <v>907500</v>
      </c>
    </row>
    <row r="13" spans="1:9" ht="14.25">
      <c r="A13" s="1" t="s">
        <v>48</v>
      </c>
      <c r="B13" s="1" t="s">
        <v>49</v>
      </c>
      <c r="C13" s="1" t="s">
        <v>50</v>
      </c>
      <c r="D13" s="1" t="s">
        <v>51</v>
      </c>
      <c r="F13">
        <f t="shared" si="1"/>
        <v>10000</v>
      </c>
      <c r="G13">
        <f t="shared" si="0"/>
        <v>1155000</v>
      </c>
      <c r="H13">
        <f t="shared" si="0"/>
        <v>1298000</v>
      </c>
      <c r="I13">
        <f t="shared" si="0"/>
        <v>1782000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計算書</vt:lpstr>
      <vt:lpstr>個人表</vt:lpstr>
      <vt:lpstr>価格表</vt:lpstr>
      <vt:lpstr>注文表 (可変)</vt:lpstr>
      <vt:lpstr>書体色表</vt:lpstr>
      <vt:lpstr>注文表</vt:lpstr>
      <vt:lpstr>計算書 (問5)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chiemi</dc:creator>
  <cp:lastModifiedBy>hattori</cp:lastModifiedBy>
  <dcterms:created xsi:type="dcterms:W3CDTF">2023-05-13T06:43:13Z</dcterms:created>
  <dcterms:modified xsi:type="dcterms:W3CDTF">2024-02-27T07:38:56Z</dcterms:modified>
</cp:coreProperties>
</file>