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029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H30_模擬B1Q\H30模擬1級_筆記問題用データ\模擬問題【７】\"/>
    </mc:Choice>
  </mc:AlternateContent>
  <xr:revisionPtr revIDLastSave="0" documentId="13_ncr:1_{A872ED43-42DF-4438-AFC2-FF519271E747}" xr6:coauthVersionLast="28" xr6:coauthVersionMax="28" xr10:uidLastSave="{00000000-0000-0000-0000-000000000000}"/>
  <bookViews>
    <workbookView xWindow="120" yWindow="120" windowWidth="17235" windowHeight="10515" xr2:uid="{00000000-000D-0000-FFFF-FFFF00000000}"/>
  </bookViews>
  <sheets>
    <sheet name="料金計算表" sheetId="9" r:id="rId1"/>
    <sheet name="時間指定追加料金表" sheetId="5" r:id="rId2"/>
    <sheet name="冷蔵追加料金表" sheetId="2" r:id="rId3"/>
    <sheet name="料金表" sheetId="4" r:id="rId4"/>
    <sheet name="地域表" sheetId="3" r:id="rId5"/>
  </sheets>
  <calcPr calcId="171027"/>
</workbook>
</file>

<file path=xl/calcChain.xml><?xml version="1.0" encoding="utf-8"?>
<calcChain xmlns="http://schemas.openxmlformats.org/spreadsheetml/2006/main">
  <c r="E5" i="9" l="1"/>
  <c r="E6" i="9" s="1"/>
  <c r="E9" i="9"/>
  <c r="E8" i="9"/>
  <c r="E7" i="9"/>
  <c r="C14" i="9" l="1"/>
  <c r="C13" i="9"/>
  <c r="C17" i="9"/>
  <c r="C12" i="9"/>
  <c r="C15" i="9" l="1"/>
</calcChain>
</file>

<file path=xl/sharedStrings.xml><?xml version="1.0" encoding="utf-8"?>
<sst xmlns="http://schemas.openxmlformats.org/spreadsheetml/2006/main" count="128" uniqueCount="76">
  <si>
    <t>配送料金計算表</t>
    <rPh sb="0" eb="2">
      <t>ハイソウ</t>
    </rPh>
    <rPh sb="2" eb="4">
      <t>リョウキン</t>
    </rPh>
    <rPh sb="4" eb="6">
      <t>ケイサン</t>
    </rPh>
    <rPh sb="6" eb="7">
      <t>ヒョウ</t>
    </rPh>
    <phoneticPr fontId="1"/>
  </si>
  <si>
    <t>入力欄</t>
    <rPh sb="0" eb="2">
      <t>ニュウリョク</t>
    </rPh>
    <rPh sb="2" eb="3">
      <t>ラン</t>
    </rPh>
    <phoneticPr fontId="1"/>
  </si>
  <si>
    <t>届け先都道府県</t>
    <rPh sb="0" eb="1">
      <t>トド</t>
    </rPh>
    <rPh sb="2" eb="3">
      <t>サキ</t>
    </rPh>
    <rPh sb="3" eb="7">
      <t>トドウフケン</t>
    </rPh>
    <phoneticPr fontId="1"/>
  </si>
  <si>
    <t>地域</t>
    <rPh sb="0" eb="2">
      <t>チイキ</t>
    </rPh>
    <phoneticPr fontId="1"/>
  </si>
  <si>
    <t>荷物実寸(cm)</t>
    <rPh sb="0" eb="2">
      <t>ニモツ</t>
    </rPh>
    <rPh sb="2" eb="4">
      <t>ジッスン</t>
    </rPh>
    <phoneticPr fontId="1"/>
  </si>
  <si>
    <t>冷蔵冷凍</t>
    <rPh sb="0" eb="2">
      <t>レイゾウ</t>
    </rPh>
    <rPh sb="2" eb="4">
      <t>レイトウ</t>
    </rPh>
    <phoneticPr fontId="1"/>
  </si>
  <si>
    <t>和歌山</t>
    <rPh sb="0" eb="3">
      <t>ワカヤマ</t>
    </rPh>
    <phoneticPr fontId="1"/>
  </si>
  <si>
    <t>近畿</t>
    <rPh sb="0" eb="2">
      <t>キンキ</t>
    </rPh>
    <phoneticPr fontId="1"/>
  </si>
  <si>
    <t>出力欄</t>
    <rPh sb="0" eb="2">
      <t>シュツリョク</t>
    </rPh>
    <rPh sb="2" eb="3">
      <t>ラン</t>
    </rPh>
    <phoneticPr fontId="1"/>
  </si>
  <si>
    <t>配送基本料</t>
    <rPh sb="0" eb="2">
      <t>ハイソウ</t>
    </rPh>
    <rPh sb="2" eb="5">
      <t>キホンリョウ</t>
    </rPh>
    <phoneticPr fontId="1"/>
  </si>
  <si>
    <t>冷蔵冷凍料金</t>
    <rPh sb="0" eb="2">
      <t>レイゾウ</t>
    </rPh>
    <rPh sb="2" eb="4">
      <t>レイトウ</t>
    </rPh>
    <rPh sb="4" eb="6">
      <t>リョウキン</t>
    </rPh>
    <phoneticPr fontId="1"/>
  </si>
  <si>
    <t>配送料金</t>
    <rPh sb="0" eb="2">
      <t>ハイソウ</t>
    </rPh>
    <rPh sb="2" eb="4">
      <t>リョウキン</t>
    </rPh>
    <phoneticPr fontId="1"/>
  </si>
  <si>
    <t>お届け予定日</t>
    <rPh sb="1" eb="2">
      <t>トド</t>
    </rPh>
    <rPh sb="3" eb="6">
      <t>ヨテイビ</t>
    </rPh>
    <phoneticPr fontId="1"/>
  </si>
  <si>
    <t>取扱内容</t>
    <rPh sb="0" eb="2">
      <t>トリアツカイ</t>
    </rPh>
    <rPh sb="2" eb="4">
      <t>ナイヨウ</t>
    </rPh>
    <phoneticPr fontId="1"/>
  </si>
  <si>
    <t>取扱サイズ</t>
    <rPh sb="0" eb="2">
      <t>トリアツカイ</t>
    </rPh>
    <phoneticPr fontId="1"/>
  </si>
  <si>
    <t>地域表</t>
    <rPh sb="0" eb="2">
      <t>チイキ</t>
    </rPh>
    <rPh sb="2" eb="3">
      <t>ヒョウ</t>
    </rPh>
    <phoneticPr fontId="1"/>
  </si>
  <si>
    <t>都道府県</t>
    <rPh sb="0" eb="4">
      <t>トドウフケン</t>
    </rPh>
    <phoneticPr fontId="1"/>
  </si>
  <si>
    <t>北海道</t>
    <rPh sb="0" eb="3">
      <t>ホッカイドウ</t>
    </rPh>
    <phoneticPr fontId="1"/>
  </si>
  <si>
    <t>青森</t>
    <rPh sb="0" eb="2">
      <t>アオモリ</t>
    </rPh>
    <phoneticPr fontId="1"/>
  </si>
  <si>
    <t>岩手</t>
    <rPh sb="0" eb="2">
      <t>イワテ</t>
    </rPh>
    <phoneticPr fontId="1"/>
  </si>
  <si>
    <t>宮城</t>
    <rPh sb="0" eb="2">
      <t>ミヤギ</t>
    </rPh>
    <phoneticPr fontId="1"/>
  </si>
  <si>
    <t>秋田</t>
    <rPh sb="0" eb="2">
      <t>アキタ</t>
    </rPh>
    <phoneticPr fontId="1"/>
  </si>
  <si>
    <t>山形</t>
    <rPh sb="0" eb="2">
      <t>ヤマガタ</t>
    </rPh>
    <phoneticPr fontId="1"/>
  </si>
  <si>
    <t>福島</t>
    <rPh sb="0" eb="2">
      <t>フクシマ</t>
    </rPh>
    <phoneticPr fontId="1"/>
  </si>
  <si>
    <t>茨城</t>
    <rPh sb="0" eb="2">
      <t>イバラギ</t>
    </rPh>
    <phoneticPr fontId="1"/>
  </si>
  <si>
    <t>栃木</t>
    <rPh sb="0" eb="2">
      <t>トチギ</t>
    </rPh>
    <phoneticPr fontId="1"/>
  </si>
  <si>
    <t>群馬</t>
    <rPh sb="0" eb="2">
      <t>グンマ</t>
    </rPh>
    <phoneticPr fontId="1"/>
  </si>
  <si>
    <t>埼玉</t>
    <rPh sb="0" eb="2">
      <t>サイタマ</t>
    </rPh>
    <phoneticPr fontId="1"/>
  </si>
  <si>
    <t>千葉</t>
    <rPh sb="0" eb="2">
      <t>チバ</t>
    </rPh>
    <phoneticPr fontId="1"/>
  </si>
  <si>
    <t>東京</t>
    <rPh sb="0" eb="2">
      <t>トウキョウ</t>
    </rPh>
    <phoneticPr fontId="1"/>
  </si>
  <si>
    <t>神奈川</t>
    <rPh sb="0" eb="3">
      <t>カナガワ</t>
    </rPh>
    <phoneticPr fontId="1"/>
  </si>
  <si>
    <t>新潟</t>
    <rPh sb="0" eb="2">
      <t>ニイガタ</t>
    </rPh>
    <phoneticPr fontId="1"/>
  </si>
  <si>
    <t>富山</t>
    <rPh sb="0" eb="2">
      <t>トヤマ</t>
    </rPh>
    <phoneticPr fontId="1"/>
  </si>
  <si>
    <t>石川</t>
    <rPh sb="0" eb="2">
      <t>イシカワ</t>
    </rPh>
    <phoneticPr fontId="1"/>
  </si>
  <si>
    <t>福井</t>
    <rPh sb="0" eb="2">
      <t>フクイ</t>
    </rPh>
    <phoneticPr fontId="1"/>
  </si>
  <si>
    <t>山梨</t>
    <rPh sb="0" eb="2">
      <t>ヤマナシ</t>
    </rPh>
    <phoneticPr fontId="1"/>
  </si>
  <si>
    <t>長野</t>
    <rPh sb="0" eb="2">
      <t>ナガノ</t>
    </rPh>
    <phoneticPr fontId="1"/>
  </si>
  <si>
    <t>岐阜</t>
    <rPh sb="0" eb="2">
      <t>ギフ</t>
    </rPh>
    <phoneticPr fontId="1"/>
  </si>
  <si>
    <t>静岡</t>
    <rPh sb="0" eb="2">
      <t>シズオカ</t>
    </rPh>
    <phoneticPr fontId="1"/>
  </si>
  <si>
    <t>愛知</t>
    <rPh sb="0" eb="2">
      <t>アイチ</t>
    </rPh>
    <phoneticPr fontId="1"/>
  </si>
  <si>
    <t>三重</t>
    <rPh sb="0" eb="2">
      <t>ミエ</t>
    </rPh>
    <phoneticPr fontId="1"/>
  </si>
  <si>
    <t>滋賀</t>
    <rPh sb="0" eb="2">
      <t>シガ</t>
    </rPh>
    <phoneticPr fontId="1"/>
  </si>
  <si>
    <t>京都</t>
    <rPh sb="0" eb="2">
      <t>キョウト</t>
    </rPh>
    <phoneticPr fontId="1"/>
  </si>
  <si>
    <t>大阪</t>
    <rPh sb="0" eb="2">
      <t>オオサカ</t>
    </rPh>
    <phoneticPr fontId="1"/>
  </si>
  <si>
    <t>兵庫</t>
    <rPh sb="0" eb="2">
      <t>ヒョウゴ</t>
    </rPh>
    <phoneticPr fontId="1"/>
  </si>
  <si>
    <t>奈良</t>
    <rPh sb="0" eb="2">
      <t>ナラ</t>
    </rPh>
    <phoneticPr fontId="1"/>
  </si>
  <si>
    <t>鳥取</t>
    <rPh sb="0" eb="2">
      <t>トットリ</t>
    </rPh>
    <phoneticPr fontId="1"/>
  </si>
  <si>
    <t>島根</t>
    <rPh sb="0" eb="2">
      <t>シマネ</t>
    </rPh>
    <phoneticPr fontId="1"/>
  </si>
  <si>
    <t>岡山</t>
    <rPh sb="0" eb="2">
      <t>オカヤマ</t>
    </rPh>
    <phoneticPr fontId="1"/>
  </si>
  <si>
    <t>広島</t>
    <rPh sb="0" eb="2">
      <t>ヒロシマ</t>
    </rPh>
    <phoneticPr fontId="1"/>
  </si>
  <si>
    <t>山口</t>
    <rPh sb="0" eb="2">
      <t>ヤマグチ</t>
    </rPh>
    <phoneticPr fontId="1"/>
  </si>
  <si>
    <t>徳島</t>
    <rPh sb="0" eb="2">
      <t>トクシマ</t>
    </rPh>
    <phoneticPr fontId="1"/>
  </si>
  <si>
    <t>香川</t>
    <rPh sb="0" eb="2">
      <t>カガワ</t>
    </rPh>
    <phoneticPr fontId="1"/>
  </si>
  <si>
    <t>愛媛</t>
    <rPh sb="0" eb="2">
      <t>エヒメ</t>
    </rPh>
    <phoneticPr fontId="1"/>
  </si>
  <si>
    <t>高知</t>
    <rPh sb="0" eb="2">
      <t>コウチ</t>
    </rPh>
    <phoneticPr fontId="1"/>
  </si>
  <si>
    <t>福岡</t>
    <rPh sb="0" eb="2">
      <t>フクオカ</t>
    </rPh>
    <phoneticPr fontId="1"/>
  </si>
  <si>
    <t>佐賀</t>
    <rPh sb="0" eb="2">
      <t>サガ</t>
    </rPh>
    <phoneticPr fontId="1"/>
  </si>
  <si>
    <t>長崎</t>
    <rPh sb="0" eb="2">
      <t>ナガサキ</t>
    </rPh>
    <phoneticPr fontId="1"/>
  </si>
  <si>
    <t>熊本</t>
    <rPh sb="0" eb="2">
      <t>クマモト</t>
    </rPh>
    <phoneticPr fontId="1"/>
  </si>
  <si>
    <t>大分</t>
    <rPh sb="0" eb="2">
      <t>オオイタ</t>
    </rPh>
    <phoneticPr fontId="1"/>
  </si>
  <si>
    <t>宮崎</t>
    <rPh sb="0" eb="2">
      <t>ミヤザキ</t>
    </rPh>
    <phoneticPr fontId="1"/>
  </si>
  <si>
    <t>鹿児島</t>
    <rPh sb="0" eb="3">
      <t>カゴシマ</t>
    </rPh>
    <phoneticPr fontId="1"/>
  </si>
  <si>
    <t>沖縄</t>
    <rPh sb="0" eb="2">
      <t>オキナワ</t>
    </rPh>
    <phoneticPr fontId="1"/>
  </si>
  <si>
    <t>東北</t>
    <rPh sb="0" eb="2">
      <t>トウホク</t>
    </rPh>
    <phoneticPr fontId="1"/>
  </si>
  <si>
    <t>関東・中部</t>
    <rPh sb="0" eb="2">
      <t>カントウ</t>
    </rPh>
    <rPh sb="3" eb="5">
      <t>チュウブ</t>
    </rPh>
    <phoneticPr fontId="1"/>
  </si>
  <si>
    <t>中国</t>
    <rPh sb="0" eb="2">
      <t>チュウゴク</t>
    </rPh>
    <phoneticPr fontId="1"/>
  </si>
  <si>
    <t>九州・沖縄</t>
    <rPh sb="0" eb="2">
      <t>キュウシュウ</t>
    </rPh>
    <rPh sb="3" eb="5">
      <t>オキナワ</t>
    </rPh>
    <phoneticPr fontId="1"/>
  </si>
  <si>
    <t>料金表</t>
    <rPh sb="0" eb="2">
      <t>リョウキン</t>
    </rPh>
    <rPh sb="2" eb="3">
      <t>ヒョウ</t>
    </rPh>
    <phoneticPr fontId="1"/>
  </si>
  <si>
    <t>四国</t>
    <rPh sb="0" eb="2">
      <t>シコク</t>
    </rPh>
    <phoneticPr fontId="1"/>
  </si>
  <si>
    <t>冷蔵追加料金表</t>
    <rPh sb="0" eb="2">
      <t>レイゾウ</t>
    </rPh>
    <rPh sb="2" eb="4">
      <t>ツイカ</t>
    </rPh>
    <rPh sb="4" eb="6">
      <t>リョウキン</t>
    </rPh>
    <rPh sb="6" eb="7">
      <t>ヒョウ</t>
    </rPh>
    <phoneticPr fontId="1"/>
  </si>
  <si>
    <t>時間指定</t>
    <rPh sb="0" eb="2">
      <t>ジカン</t>
    </rPh>
    <rPh sb="2" eb="4">
      <t>シテイ</t>
    </rPh>
    <phoneticPr fontId="1"/>
  </si>
  <si>
    <t>時間指定追加料金表</t>
    <rPh sb="0" eb="2">
      <t>ジカン</t>
    </rPh>
    <rPh sb="2" eb="4">
      <t>シテイ</t>
    </rPh>
    <rPh sb="4" eb="6">
      <t>ツイカ</t>
    </rPh>
    <rPh sb="6" eb="8">
      <t>リョウキン</t>
    </rPh>
    <rPh sb="8" eb="9">
      <t>ヒョウ</t>
    </rPh>
    <phoneticPr fontId="1"/>
  </si>
  <si>
    <t>時間指定</t>
    <rPh sb="0" eb="2">
      <t>ジカン</t>
    </rPh>
    <rPh sb="2" eb="4">
      <t>シテイ</t>
    </rPh>
    <phoneticPr fontId="1"/>
  </si>
  <si>
    <t>時間指定料金</t>
    <phoneticPr fontId="1"/>
  </si>
  <si>
    <t>午前
受付</t>
    <rPh sb="0" eb="2">
      <t>ゴゼン</t>
    </rPh>
    <rPh sb="3" eb="5">
      <t>ウケツケ</t>
    </rPh>
    <phoneticPr fontId="1"/>
  </si>
  <si>
    <t>午後
受付</t>
    <rPh sb="0" eb="2">
      <t>ゴゴ</t>
    </rPh>
    <rPh sb="3" eb="5">
      <t>ウケツケ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</si>
</sst>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0" xfId="0" applyFont="1" applyAlignment="1">
      <alignment horizontal="center" vertical="center"/>
    </xf>
    <xf numFmtId="38" fontId="4" fillId="0" borderId="0" xfId="1" applyFont="1">
      <alignment vertical="center"/>
    </xf>
    <xf numFmtId="38" fontId="4" fillId="0" borderId="3" xfId="1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56" fontId="4" fillId="0" borderId="2" xfId="0" applyNumberFormat="1" applyFont="1" applyFill="1" applyBorder="1" applyAlignment="1">
      <alignment horizontal="right" vertical="center"/>
    </xf>
    <xf numFmtId="38" fontId="4" fillId="0" borderId="0" xfId="1" applyFont="1" applyBorder="1">
      <alignment vertical="center"/>
    </xf>
    <xf numFmtId="38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7"/>
  <sheetViews>
    <sheetView showGridLines="0" tabSelected="1" zoomScaleNormal="100" workbookViewId="0"/>
  </sheetViews>
  <sheetFormatPr defaultRowHeight="13.5" x14ac:dyDescent="0.15"/>
  <cols>
    <col min="1" max="1" width="2.375" style="1" customWidth="1"/>
    <col min="2" max="2" width="14.875" style="1" customWidth="1"/>
    <col min="3" max="3" width="11.375" style="1" customWidth="1"/>
    <col min="4" max="4" width="2.5" style="1" customWidth="1"/>
    <col min="5" max="5" width="11.375" style="1" customWidth="1"/>
    <col min="6" max="16384" width="9" style="1"/>
  </cols>
  <sheetData>
    <row r="2" spans="2:5" ht="17.25" x14ac:dyDescent="0.15">
      <c r="B2" s="13" t="s">
        <v>0</v>
      </c>
      <c r="C2" s="13"/>
      <c r="D2" s="13"/>
      <c r="E2" s="13"/>
    </row>
    <row r="4" spans="2:5" ht="14.25" thickBot="1" x14ac:dyDescent="0.2">
      <c r="C4" s="4" t="s">
        <v>1</v>
      </c>
      <c r="E4" s="4" t="s">
        <v>13</v>
      </c>
    </row>
    <row r="5" spans="2:5" ht="14.25" thickBot="1" x14ac:dyDescent="0.2">
      <c r="B5" s="1" t="s">
        <v>2</v>
      </c>
      <c r="C5" s="2" t="s">
        <v>28</v>
      </c>
      <c r="E5" s="3" t="str">
        <f>IF(C5="","",IF(OR(C5="北海道",LEFT(C5,3)="神奈川",LEFT(C5,3)="和歌山",LEFT(C5,3)="鹿児島"),LEFT(C5,3),IFERROR(VLOOKUP(LEFT(C5,2),地域表!A4:B50,1,FALSE),"入力エラー")))</f>
        <v>千葉</v>
      </c>
    </row>
    <row r="6" spans="2:5" ht="14.25" thickBot="1" x14ac:dyDescent="0.2">
      <c r="B6" s="1" t="s">
        <v>3</v>
      </c>
      <c r="E6" s="3" t="str">
        <f>IF(OR(E5="",E5="入力エラー"),"",VLOOKUP(E5,地域表!A4:B50,2,FALSE))</f>
        <v>関東・中部</v>
      </c>
    </row>
    <row r="7" spans="2:5" ht="14.25" thickBot="1" x14ac:dyDescent="0.2">
      <c r="B7" s="1" t="s">
        <v>4</v>
      </c>
      <c r="C7" s="2">
        <v>145</v>
      </c>
      <c r="E7" s="3">
        <f>IF(OR(C7=0,C7=""),"",IF(C7&gt;160,"受付不可",IF(C7&lt;=60,60,CEILING(C7,20))))</f>
        <v>160</v>
      </c>
    </row>
    <row r="8" spans="2:5" ht="14.25" thickBot="1" x14ac:dyDescent="0.2">
      <c r="B8" s="1" t="s">
        <v>5</v>
      </c>
      <c r="C8" s="2">
        <v>1</v>
      </c>
      <c r="E8" s="3" t="str">
        <f>IF(C8=1,"必要",IF(OR(C8=0,C8=""),"","入力エラー"))</f>
        <v>必要</v>
      </c>
    </row>
    <row r="9" spans="2:5" ht="14.25" thickBot="1" x14ac:dyDescent="0.2">
      <c r="B9" s="1" t="s">
        <v>70</v>
      </c>
      <c r="C9" s="2">
        <v>1</v>
      </c>
      <c r="E9" s="3" t="str">
        <f>IF(C9=1,"利用",IF(OR(C9=0,C9=""),"","入力エラー"))</f>
        <v>利用</v>
      </c>
    </row>
    <row r="11" spans="2:5" x14ac:dyDescent="0.15">
      <c r="C11" s="4" t="s">
        <v>8</v>
      </c>
    </row>
    <row r="12" spans="2:5" x14ac:dyDescent="0.15">
      <c r="B12" s="1" t="s">
        <v>9</v>
      </c>
      <c r="C12" s="5">
        <f>IF(OR(E6="",E7="",E7="受付不可"),"",INDEX(料金表!B4:G10,MATCH(E6,料金表!A4:A10,0),MATCH(E7,料金表!B3:G3,0)))</f>
        <v>1790</v>
      </c>
    </row>
    <row r="13" spans="2:5" x14ac:dyDescent="0.15">
      <c r="B13" s="1" t="s">
        <v>10</v>
      </c>
      <c r="C13" s="10" t="str">
        <f>IF(C8=1,IF(E7&gt;140,"利用不可",IFERROR(VLOOKUP(E7,冷蔵追加料金表!A4:B8,2,FALSE),"")),"")</f>
        <v>利用不可</v>
      </c>
    </row>
    <row r="14" spans="2:5" x14ac:dyDescent="0.15">
      <c r="B14" s="1" t="s">
        <v>73</v>
      </c>
      <c r="C14" s="10">
        <f>IF(C9=1,IF(E7="","",IFERROR(VLOOKUP(E7,時間指定追加料金表!A4:B9,2,FALSE),"")),"")</f>
        <v>1800</v>
      </c>
    </row>
    <row r="15" spans="2:5" ht="14.25" thickBot="1" x14ac:dyDescent="0.2">
      <c r="B15" s="1" t="s">
        <v>11</v>
      </c>
      <c r="C15" s="6">
        <f>SUM(C12:C14)</f>
        <v>3590</v>
      </c>
    </row>
    <row r="16" spans="2:5" ht="14.25" thickTop="1" x14ac:dyDescent="0.15"/>
    <row r="17" spans="2:3" x14ac:dyDescent="0.15">
      <c r="B17" s="1" t="s">
        <v>12</v>
      </c>
      <c r="C17" s="9">
        <f ca="1">IF(E6="","",TODAY()+VLOOKUP(E6,料金表!A4:I10,IF(MOD(NOW(),1)&lt;0.5,8,9),FALSE))</f>
        <v>43166</v>
      </c>
    </row>
  </sheetData>
  <mergeCells count="1">
    <mergeCell ref="B2:E2"/>
  </mergeCells>
  <phoneticPr fontId="6"/>
  <pageMargins left="0.7" right="0.7" top="0.75" bottom="0.75" header="0.3" footer="0.3"/>
  <pageSetup paperSize="13" orientation="portrait" horizontalDpi="300" verticalDpi="300" r:id="rId1"/>
  <headerFoot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9"/>
  <sheetViews>
    <sheetView showGridLines="0" workbookViewId="0"/>
  </sheetViews>
  <sheetFormatPr defaultRowHeight="13.5" x14ac:dyDescent="0.15"/>
  <cols>
    <col min="1" max="1" width="11" style="1" customWidth="1"/>
    <col min="2" max="16384" width="9" style="1"/>
  </cols>
  <sheetData>
    <row r="2" spans="1:2" x14ac:dyDescent="0.15">
      <c r="A2" s="1" t="s">
        <v>71</v>
      </c>
    </row>
    <row r="3" spans="1:2" x14ac:dyDescent="0.15">
      <c r="A3" s="7" t="s">
        <v>14</v>
      </c>
      <c r="B3" s="7" t="s">
        <v>72</v>
      </c>
    </row>
    <row r="4" spans="1:2" x14ac:dyDescent="0.15">
      <c r="A4" s="3">
        <v>60</v>
      </c>
      <c r="B4" s="3">
        <v>300</v>
      </c>
    </row>
    <row r="5" spans="1:2" x14ac:dyDescent="0.15">
      <c r="A5" s="3">
        <v>80</v>
      </c>
      <c r="B5" s="3">
        <v>600</v>
      </c>
    </row>
    <row r="6" spans="1:2" x14ac:dyDescent="0.15">
      <c r="A6" s="3">
        <v>100</v>
      </c>
      <c r="B6" s="3">
        <v>900</v>
      </c>
    </row>
    <row r="7" spans="1:2" x14ac:dyDescent="0.15">
      <c r="A7" s="3">
        <v>120</v>
      </c>
      <c r="B7" s="3">
        <v>1200</v>
      </c>
    </row>
    <row r="8" spans="1:2" x14ac:dyDescent="0.15">
      <c r="A8" s="3">
        <v>140</v>
      </c>
      <c r="B8" s="3">
        <v>1500</v>
      </c>
    </row>
    <row r="9" spans="1:2" x14ac:dyDescent="0.15">
      <c r="A9" s="3">
        <v>160</v>
      </c>
      <c r="B9" s="3">
        <v>1800</v>
      </c>
    </row>
  </sheetData>
  <phoneticPr fontId="2"/>
  <pageMargins left="0.7" right="0.7" top="0.75" bottom="0.75" header="0.3" footer="0.3"/>
  <pageSetup paperSize="13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8"/>
  <sheetViews>
    <sheetView showGridLines="0" workbookViewId="0"/>
  </sheetViews>
  <sheetFormatPr defaultRowHeight="13.5" x14ac:dyDescent="0.15"/>
  <cols>
    <col min="1" max="1" width="11" style="1" customWidth="1"/>
    <col min="2" max="16384" width="9" style="1"/>
  </cols>
  <sheetData>
    <row r="2" spans="1:2" x14ac:dyDescent="0.15">
      <c r="A2" s="1" t="s">
        <v>69</v>
      </c>
    </row>
    <row r="3" spans="1:2" x14ac:dyDescent="0.15">
      <c r="A3" s="7" t="s">
        <v>14</v>
      </c>
      <c r="B3" s="7" t="s">
        <v>5</v>
      </c>
    </row>
    <row r="4" spans="1:2" x14ac:dyDescent="0.15">
      <c r="A4" s="3">
        <v>60</v>
      </c>
      <c r="B4" s="3">
        <v>200</v>
      </c>
    </row>
    <row r="5" spans="1:2" x14ac:dyDescent="0.15">
      <c r="A5" s="3">
        <v>80</v>
      </c>
      <c r="B5" s="3">
        <v>200</v>
      </c>
    </row>
    <row r="6" spans="1:2" x14ac:dyDescent="0.15">
      <c r="A6" s="3">
        <v>100</v>
      </c>
      <c r="B6" s="3">
        <v>300</v>
      </c>
    </row>
    <row r="7" spans="1:2" x14ac:dyDescent="0.15">
      <c r="A7" s="3">
        <v>120</v>
      </c>
      <c r="B7" s="3">
        <v>400</v>
      </c>
    </row>
    <row r="8" spans="1:2" x14ac:dyDescent="0.15">
      <c r="A8" s="3">
        <v>140</v>
      </c>
      <c r="B8" s="3">
        <v>600</v>
      </c>
    </row>
  </sheetData>
  <phoneticPr fontId="1"/>
  <pageMargins left="0.7" right="0.7" top="0.75" bottom="0.75" header="0.3" footer="0.3"/>
  <pageSetup paperSize="13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10"/>
  <sheetViews>
    <sheetView showGridLines="0" zoomScaleNormal="100" workbookViewId="0"/>
  </sheetViews>
  <sheetFormatPr defaultRowHeight="13.5" x14ac:dyDescent="0.15"/>
  <cols>
    <col min="1" max="1" width="11" style="1" customWidth="1"/>
    <col min="2" max="7" width="7.25" style="1" customWidth="1"/>
    <col min="8" max="9" width="5.5" style="1" bestFit="1" customWidth="1"/>
    <col min="10" max="16384" width="9" style="1"/>
  </cols>
  <sheetData>
    <row r="2" spans="1:9" x14ac:dyDescent="0.15">
      <c r="A2" s="1" t="s">
        <v>67</v>
      </c>
    </row>
    <row r="3" spans="1:9" ht="27" x14ac:dyDescent="0.15">
      <c r="B3" s="11">
        <v>60</v>
      </c>
      <c r="C3" s="11">
        <v>80</v>
      </c>
      <c r="D3" s="11">
        <v>100</v>
      </c>
      <c r="E3" s="11">
        <v>120</v>
      </c>
      <c r="F3" s="11">
        <v>140</v>
      </c>
      <c r="G3" s="11">
        <v>160</v>
      </c>
      <c r="H3" s="12" t="s">
        <v>74</v>
      </c>
      <c r="I3" s="12" t="s">
        <v>75</v>
      </c>
    </row>
    <row r="4" spans="1:9" x14ac:dyDescent="0.15">
      <c r="A4" s="3" t="s">
        <v>17</v>
      </c>
      <c r="B4" s="8">
        <v>1160</v>
      </c>
      <c r="C4" s="8">
        <v>1370</v>
      </c>
      <c r="D4" s="8">
        <v>1580</v>
      </c>
      <c r="E4" s="8">
        <v>1790</v>
      </c>
      <c r="F4" s="8">
        <v>2000</v>
      </c>
      <c r="G4" s="8">
        <v>2000</v>
      </c>
      <c r="H4" s="3">
        <v>2</v>
      </c>
      <c r="I4" s="3">
        <v>3</v>
      </c>
    </row>
    <row r="5" spans="1:9" x14ac:dyDescent="0.15">
      <c r="A5" s="3" t="s">
        <v>63</v>
      </c>
      <c r="B5" s="8">
        <v>790</v>
      </c>
      <c r="C5" s="8">
        <v>1000</v>
      </c>
      <c r="D5" s="8">
        <v>1210</v>
      </c>
      <c r="E5" s="8">
        <v>1420</v>
      </c>
      <c r="F5" s="8">
        <v>1630</v>
      </c>
      <c r="G5" s="8">
        <v>1840</v>
      </c>
      <c r="H5" s="3">
        <v>1</v>
      </c>
      <c r="I5" s="3">
        <v>2</v>
      </c>
    </row>
    <row r="6" spans="1:9" x14ac:dyDescent="0.15">
      <c r="A6" s="3" t="s">
        <v>64</v>
      </c>
      <c r="B6" s="8">
        <v>740</v>
      </c>
      <c r="C6" s="8">
        <v>950</v>
      </c>
      <c r="D6" s="8">
        <v>1160</v>
      </c>
      <c r="E6" s="8">
        <v>1370</v>
      </c>
      <c r="F6" s="8">
        <v>1580</v>
      </c>
      <c r="G6" s="8">
        <v>1790</v>
      </c>
      <c r="H6" s="3">
        <v>1</v>
      </c>
      <c r="I6" s="3">
        <v>1</v>
      </c>
    </row>
    <row r="7" spans="1:9" x14ac:dyDescent="0.15">
      <c r="A7" s="3" t="s">
        <v>7</v>
      </c>
      <c r="B7" s="8">
        <v>840</v>
      </c>
      <c r="C7" s="8">
        <v>1050</v>
      </c>
      <c r="D7" s="8">
        <v>1260</v>
      </c>
      <c r="E7" s="8">
        <v>1470</v>
      </c>
      <c r="F7" s="8">
        <v>1680</v>
      </c>
      <c r="G7" s="8">
        <v>1890</v>
      </c>
      <c r="H7" s="3">
        <v>1</v>
      </c>
      <c r="I7" s="3">
        <v>2</v>
      </c>
    </row>
    <row r="8" spans="1:9" x14ac:dyDescent="0.15">
      <c r="A8" s="3" t="s">
        <v>65</v>
      </c>
      <c r="B8" s="8">
        <v>950</v>
      </c>
      <c r="C8" s="8">
        <v>1160</v>
      </c>
      <c r="D8" s="8">
        <v>1370</v>
      </c>
      <c r="E8" s="8">
        <v>1580</v>
      </c>
      <c r="F8" s="8">
        <v>1790</v>
      </c>
      <c r="G8" s="8">
        <v>2000</v>
      </c>
      <c r="H8" s="3">
        <v>2</v>
      </c>
      <c r="I8" s="3">
        <v>2</v>
      </c>
    </row>
    <row r="9" spans="1:9" x14ac:dyDescent="0.15">
      <c r="A9" s="3" t="s">
        <v>68</v>
      </c>
      <c r="B9" s="8">
        <v>1050</v>
      </c>
      <c r="C9" s="8">
        <v>1260</v>
      </c>
      <c r="D9" s="8">
        <v>1470</v>
      </c>
      <c r="E9" s="8">
        <v>1680</v>
      </c>
      <c r="F9" s="8">
        <v>1890</v>
      </c>
      <c r="G9" s="8">
        <v>2100</v>
      </c>
      <c r="H9" s="3">
        <v>2</v>
      </c>
      <c r="I9" s="3">
        <v>3</v>
      </c>
    </row>
    <row r="10" spans="1:9" x14ac:dyDescent="0.15">
      <c r="A10" s="3" t="s">
        <v>66</v>
      </c>
      <c r="B10" s="8">
        <v>1210</v>
      </c>
      <c r="C10" s="8">
        <v>1580</v>
      </c>
      <c r="D10" s="8">
        <v>1950</v>
      </c>
      <c r="E10" s="8">
        <v>2320</v>
      </c>
      <c r="F10" s="8">
        <v>2680</v>
      </c>
      <c r="G10" s="8">
        <v>3050</v>
      </c>
      <c r="H10" s="3">
        <v>3</v>
      </c>
      <c r="I10" s="3">
        <v>3</v>
      </c>
    </row>
  </sheetData>
  <phoneticPr fontId="1"/>
  <pageMargins left="0.7" right="0.7" top="0.75" bottom="0.75" header="0.3" footer="0.3"/>
  <pageSetup paperSize="13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B50"/>
  <sheetViews>
    <sheetView showGridLines="0" zoomScaleNormal="100" workbookViewId="0"/>
  </sheetViews>
  <sheetFormatPr defaultRowHeight="13.5" x14ac:dyDescent="0.15"/>
  <cols>
    <col min="1" max="1" width="9" style="1"/>
    <col min="2" max="2" width="10.75" style="1" customWidth="1"/>
    <col min="3" max="16384" width="9" style="1"/>
  </cols>
  <sheetData>
    <row r="2" spans="1:2" x14ac:dyDescent="0.15">
      <c r="A2" s="1" t="s">
        <v>15</v>
      </c>
    </row>
    <row r="3" spans="1:2" x14ac:dyDescent="0.15">
      <c r="A3" s="7" t="s">
        <v>16</v>
      </c>
      <c r="B3" s="7" t="s">
        <v>3</v>
      </c>
    </row>
    <row r="4" spans="1:2" x14ac:dyDescent="0.15">
      <c r="A4" s="3" t="s">
        <v>17</v>
      </c>
      <c r="B4" s="3" t="s">
        <v>17</v>
      </c>
    </row>
    <row r="5" spans="1:2" x14ac:dyDescent="0.15">
      <c r="A5" s="3" t="s">
        <v>18</v>
      </c>
      <c r="B5" s="3" t="s">
        <v>63</v>
      </c>
    </row>
    <row r="6" spans="1:2" x14ac:dyDescent="0.15">
      <c r="A6" s="3" t="s">
        <v>19</v>
      </c>
      <c r="B6" s="3" t="s">
        <v>63</v>
      </c>
    </row>
    <row r="7" spans="1:2" x14ac:dyDescent="0.15">
      <c r="A7" s="3" t="s">
        <v>20</v>
      </c>
      <c r="B7" s="3" t="s">
        <v>63</v>
      </c>
    </row>
    <row r="8" spans="1:2" x14ac:dyDescent="0.15">
      <c r="A8" s="3" t="s">
        <v>21</v>
      </c>
      <c r="B8" s="3" t="s">
        <v>63</v>
      </c>
    </row>
    <row r="9" spans="1:2" x14ac:dyDescent="0.15">
      <c r="A9" s="3" t="s">
        <v>22</v>
      </c>
      <c r="B9" s="3" t="s">
        <v>63</v>
      </c>
    </row>
    <row r="10" spans="1:2" x14ac:dyDescent="0.15">
      <c r="A10" s="3" t="s">
        <v>23</v>
      </c>
      <c r="B10" s="3" t="s">
        <v>63</v>
      </c>
    </row>
    <row r="11" spans="1:2" x14ac:dyDescent="0.15">
      <c r="A11" s="3" t="s">
        <v>24</v>
      </c>
      <c r="B11" s="3" t="s">
        <v>64</v>
      </c>
    </row>
    <row r="12" spans="1:2" x14ac:dyDescent="0.15">
      <c r="A12" s="3" t="s">
        <v>25</v>
      </c>
      <c r="B12" s="3" t="s">
        <v>64</v>
      </c>
    </row>
    <row r="13" spans="1:2" x14ac:dyDescent="0.15">
      <c r="A13" s="3" t="s">
        <v>26</v>
      </c>
      <c r="B13" s="3" t="s">
        <v>64</v>
      </c>
    </row>
    <row r="14" spans="1:2" x14ac:dyDescent="0.15">
      <c r="A14" s="3" t="s">
        <v>27</v>
      </c>
      <c r="B14" s="3" t="s">
        <v>64</v>
      </c>
    </row>
    <row r="15" spans="1:2" x14ac:dyDescent="0.15">
      <c r="A15" s="3" t="s">
        <v>28</v>
      </c>
      <c r="B15" s="3" t="s">
        <v>64</v>
      </c>
    </row>
    <row r="16" spans="1:2" x14ac:dyDescent="0.15">
      <c r="A16" s="3" t="s">
        <v>29</v>
      </c>
      <c r="B16" s="3" t="s">
        <v>64</v>
      </c>
    </row>
    <row r="17" spans="1:2" x14ac:dyDescent="0.15">
      <c r="A17" s="3" t="s">
        <v>30</v>
      </c>
      <c r="B17" s="3" t="s">
        <v>64</v>
      </c>
    </row>
    <row r="18" spans="1:2" x14ac:dyDescent="0.15">
      <c r="A18" s="3" t="s">
        <v>31</v>
      </c>
      <c r="B18" s="3" t="s">
        <v>64</v>
      </c>
    </row>
    <row r="19" spans="1:2" x14ac:dyDescent="0.15">
      <c r="A19" s="3" t="s">
        <v>32</v>
      </c>
      <c r="B19" s="3" t="s">
        <v>64</v>
      </c>
    </row>
    <row r="20" spans="1:2" x14ac:dyDescent="0.15">
      <c r="A20" s="3" t="s">
        <v>33</v>
      </c>
      <c r="B20" s="3" t="s">
        <v>64</v>
      </c>
    </row>
    <row r="21" spans="1:2" x14ac:dyDescent="0.15">
      <c r="A21" s="3" t="s">
        <v>34</v>
      </c>
      <c r="B21" s="3" t="s">
        <v>64</v>
      </c>
    </row>
    <row r="22" spans="1:2" x14ac:dyDescent="0.15">
      <c r="A22" s="3" t="s">
        <v>35</v>
      </c>
      <c r="B22" s="3" t="s">
        <v>64</v>
      </c>
    </row>
    <row r="23" spans="1:2" x14ac:dyDescent="0.15">
      <c r="A23" s="3" t="s">
        <v>36</v>
      </c>
      <c r="B23" s="3" t="s">
        <v>64</v>
      </c>
    </row>
    <row r="24" spans="1:2" x14ac:dyDescent="0.15">
      <c r="A24" s="3" t="s">
        <v>37</v>
      </c>
      <c r="B24" s="3" t="s">
        <v>64</v>
      </c>
    </row>
    <row r="25" spans="1:2" x14ac:dyDescent="0.15">
      <c r="A25" s="3" t="s">
        <v>38</v>
      </c>
      <c r="B25" s="3" t="s">
        <v>64</v>
      </c>
    </row>
    <row r="26" spans="1:2" x14ac:dyDescent="0.15">
      <c r="A26" s="3" t="s">
        <v>39</v>
      </c>
      <c r="B26" s="3" t="s">
        <v>64</v>
      </c>
    </row>
    <row r="27" spans="1:2" x14ac:dyDescent="0.15">
      <c r="A27" s="3" t="s">
        <v>40</v>
      </c>
      <c r="B27" s="3" t="s">
        <v>7</v>
      </c>
    </row>
    <row r="28" spans="1:2" x14ac:dyDescent="0.15">
      <c r="A28" s="3" t="s">
        <v>41</v>
      </c>
      <c r="B28" s="3" t="s">
        <v>7</v>
      </c>
    </row>
    <row r="29" spans="1:2" x14ac:dyDescent="0.15">
      <c r="A29" s="3" t="s">
        <v>42</v>
      </c>
      <c r="B29" s="3" t="s">
        <v>7</v>
      </c>
    </row>
    <row r="30" spans="1:2" x14ac:dyDescent="0.15">
      <c r="A30" s="3" t="s">
        <v>43</v>
      </c>
      <c r="B30" s="3" t="s">
        <v>7</v>
      </c>
    </row>
    <row r="31" spans="1:2" x14ac:dyDescent="0.15">
      <c r="A31" s="3" t="s">
        <v>44</v>
      </c>
      <c r="B31" s="3" t="s">
        <v>7</v>
      </c>
    </row>
    <row r="32" spans="1:2" x14ac:dyDescent="0.15">
      <c r="A32" s="3" t="s">
        <v>45</v>
      </c>
      <c r="B32" s="3" t="s">
        <v>7</v>
      </c>
    </row>
    <row r="33" spans="1:2" x14ac:dyDescent="0.15">
      <c r="A33" s="3" t="s">
        <v>6</v>
      </c>
      <c r="B33" s="3" t="s">
        <v>7</v>
      </c>
    </row>
    <row r="34" spans="1:2" x14ac:dyDescent="0.15">
      <c r="A34" s="3" t="s">
        <v>46</v>
      </c>
      <c r="B34" s="3" t="s">
        <v>65</v>
      </c>
    </row>
    <row r="35" spans="1:2" x14ac:dyDescent="0.15">
      <c r="A35" s="3" t="s">
        <v>47</v>
      </c>
      <c r="B35" s="3" t="s">
        <v>65</v>
      </c>
    </row>
    <row r="36" spans="1:2" x14ac:dyDescent="0.15">
      <c r="A36" s="3" t="s">
        <v>48</v>
      </c>
      <c r="B36" s="3" t="s">
        <v>65</v>
      </c>
    </row>
    <row r="37" spans="1:2" x14ac:dyDescent="0.15">
      <c r="A37" s="3" t="s">
        <v>49</v>
      </c>
      <c r="B37" s="3" t="s">
        <v>65</v>
      </c>
    </row>
    <row r="38" spans="1:2" x14ac:dyDescent="0.15">
      <c r="A38" s="3" t="s">
        <v>50</v>
      </c>
      <c r="B38" s="3" t="s">
        <v>65</v>
      </c>
    </row>
    <row r="39" spans="1:2" x14ac:dyDescent="0.15">
      <c r="A39" s="3" t="s">
        <v>51</v>
      </c>
      <c r="B39" s="3" t="s">
        <v>68</v>
      </c>
    </row>
    <row r="40" spans="1:2" x14ac:dyDescent="0.15">
      <c r="A40" s="3" t="s">
        <v>52</v>
      </c>
      <c r="B40" s="3" t="s">
        <v>68</v>
      </c>
    </row>
    <row r="41" spans="1:2" x14ac:dyDescent="0.15">
      <c r="A41" s="3" t="s">
        <v>53</v>
      </c>
      <c r="B41" s="3" t="s">
        <v>68</v>
      </c>
    </row>
    <row r="42" spans="1:2" x14ac:dyDescent="0.15">
      <c r="A42" s="3" t="s">
        <v>54</v>
      </c>
      <c r="B42" s="3" t="s">
        <v>68</v>
      </c>
    </row>
    <row r="43" spans="1:2" x14ac:dyDescent="0.15">
      <c r="A43" s="3" t="s">
        <v>55</v>
      </c>
      <c r="B43" s="3" t="s">
        <v>66</v>
      </c>
    </row>
    <row r="44" spans="1:2" x14ac:dyDescent="0.15">
      <c r="A44" s="3" t="s">
        <v>56</v>
      </c>
      <c r="B44" s="3" t="s">
        <v>66</v>
      </c>
    </row>
    <row r="45" spans="1:2" x14ac:dyDescent="0.15">
      <c r="A45" s="3" t="s">
        <v>57</v>
      </c>
      <c r="B45" s="3" t="s">
        <v>66</v>
      </c>
    </row>
    <row r="46" spans="1:2" x14ac:dyDescent="0.15">
      <c r="A46" s="3" t="s">
        <v>58</v>
      </c>
      <c r="B46" s="3" t="s">
        <v>66</v>
      </c>
    </row>
    <row r="47" spans="1:2" x14ac:dyDescent="0.15">
      <c r="A47" s="3" t="s">
        <v>59</v>
      </c>
      <c r="B47" s="3" t="s">
        <v>66</v>
      </c>
    </row>
    <row r="48" spans="1:2" x14ac:dyDescent="0.15">
      <c r="A48" s="3" t="s">
        <v>60</v>
      </c>
      <c r="B48" s="3" t="s">
        <v>66</v>
      </c>
    </row>
    <row r="49" spans="1:2" x14ac:dyDescent="0.15">
      <c r="A49" s="3" t="s">
        <v>61</v>
      </c>
      <c r="B49" s="3" t="s">
        <v>66</v>
      </c>
    </row>
    <row r="50" spans="1:2" x14ac:dyDescent="0.15">
      <c r="A50" s="3" t="s">
        <v>62</v>
      </c>
      <c r="B50" s="3" t="s">
        <v>66</v>
      </c>
    </row>
  </sheetData>
  <phoneticPr fontId="1"/>
  <pageMargins left="0.70866141732283472" right="0.70866141732283472" top="0.55118110236220474" bottom="0.55118110236220474" header="0.31496062992125984" footer="0.31496062992125984"/>
  <pageSetup paperSize="1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料金計算表</vt:lpstr>
      <vt:lpstr>時間指定追加料金表</vt:lpstr>
      <vt:lpstr>冷蔵追加料金表</vt:lpstr>
      <vt:lpstr>料金表</vt:lpstr>
      <vt:lpstr>地域表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2018-03-06T04:16:34Z</dcterms:modified>
  <cp:category/>
</cp:coreProperties>
</file>